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8.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2240" windowHeight="7560" tabRatio="891" firstSheet="10" activeTab="18"/>
  </bookViews>
  <sheets>
    <sheet name="บัญชีสรุป" sheetId="1" r:id="rId1"/>
    <sheet name="แนวทาง 1.1การศึกษา" sheetId="2" r:id="rId2"/>
    <sheet name="1.2วัฒนธรรมฯ" sheetId="3" r:id="rId3"/>
    <sheet name="1.3สาธาฯ" sheetId="4" r:id="rId4"/>
    <sheet name="1.5กีฬาฯ" sheetId="5" r:id="rId5"/>
    <sheet name="2.1คมนาคม" sheetId="6" r:id="rId6"/>
    <sheet name="2.2ป้องกันฯ" sheetId="7" r:id="rId7"/>
    <sheet name="2.3ชุมชนเมืองปลอดภัย" sheetId="8" r:id="rId8"/>
    <sheet name="2.4ปลอดยาเสพติด" sheetId="9" r:id="rId9"/>
    <sheet name="2.5ท่องเที่ยว" sheetId="10" r:id="rId10"/>
    <sheet name="3.1แก้ยากจนอาชีพ" sheetId="11" r:id="rId11"/>
    <sheet name="3.2สว.พิการ" sheetId="12" r:id="rId12"/>
    <sheet name="3.4พอเพียง" sheetId="14" r:id="rId13"/>
    <sheet name="3.5พื้นฐานเกษตร" sheetId="21" r:id="rId14"/>
    <sheet name="4.2กักเก็บน้ำ" sheetId="16" r:id="rId15"/>
    <sheet name="4.3ขยะน้ำเสีย" sheetId="17" r:id="rId16"/>
    <sheet name="5.1เทคโนโลยีการทำงาน" sheetId="18" r:id="rId17"/>
    <sheet name="5.2พัฒนาคน" sheetId="19" r:id="rId18"/>
    <sheet name="5.5กระบวนการเข้มแข็งขุมชน" sheetId="20" r:id="rId19"/>
    <sheet name="Sheet2" sheetId="23" r:id="rId20"/>
  </sheets>
  <definedNames>
    <definedName name="OLE_LINK1" localSheetId="4">'1.5กีฬาฯ'!$A$1</definedName>
    <definedName name="_xlnm.Print_Area" localSheetId="2">'1.2วัฒนธรรมฯ'!$A$1:$R$15</definedName>
    <definedName name="_xlnm.Print_Area" localSheetId="3">'1.3สาธาฯ'!$A$1:$R$13</definedName>
    <definedName name="_xlnm.Print_Area" localSheetId="4">'1.5กีฬาฯ'!$A$1:$R$14</definedName>
    <definedName name="_xlnm.Print_Area" localSheetId="5">'2.1คมนาคม'!$A$1:$R$24</definedName>
    <definedName name="_xlnm.Print_Area" localSheetId="6">'2.2ป้องกันฯ'!$A$1:$R$12</definedName>
    <definedName name="_xlnm.Print_Area" localSheetId="7">'2.3ชุมชนเมืองปลอดภัย'!$A$1:$R$9</definedName>
    <definedName name="_xlnm.Print_Area" localSheetId="8">'2.4ปลอดยาเสพติด'!$A$1:$R$15</definedName>
    <definedName name="_xlnm.Print_Area" localSheetId="9">'2.5ท่องเที่ยว'!$A$1:$R$18</definedName>
    <definedName name="_xlnm.Print_Area" localSheetId="10">'3.1แก้ยากจนอาชีพ'!$A$1:$R$9</definedName>
    <definedName name="_xlnm.Print_Area" localSheetId="11">'3.2สว.พิการ'!$A$1:$R$12</definedName>
    <definedName name="_xlnm.Print_Area" localSheetId="12">'3.4พอเพียง'!$A$1:$R$9</definedName>
    <definedName name="_xlnm.Print_Area" localSheetId="13">'3.5พื้นฐานเกษตร'!$A$1:$R$10</definedName>
    <definedName name="_xlnm.Print_Area" localSheetId="14">'4.2กักเก็บน้ำ'!$A$1:$R$11</definedName>
    <definedName name="_xlnm.Print_Area" localSheetId="15">'4.3ขยะน้ำเสีย'!$A$1:$R$9</definedName>
    <definedName name="_xlnm.Print_Area" localSheetId="16">'5.1เทคโนโลยีการทำงาน'!$A$1:$R$17</definedName>
    <definedName name="_xlnm.Print_Area" localSheetId="17">'5.2พัฒนาคน'!$A$1:$R$22</definedName>
    <definedName name="_xlnm.Print_Area" localSheetId="18">'5.5กระบวนการเข้มแข็งขุมชน'!$A$1:$R$12</definedName>
    <definedName name="_xlnm.Print_Area" localSheetId="1">'แนวทาง 1.1การศึกษา'!$A$1:$R$19</definedName>
    <definedName name="_xlnm.Print_Area" localSheetId="0">บัญชีสรุป!$A$1:$F$62</definedName>
    <definedName name="_xlnm.Print_Titles" localSheetId="2">'1.2วัฒนธรรมฯ'!$1:$7</definedName>
    <definedName name="_xlnm.Print_Titles" localSheetId="3">'1.3สาธาฯ'!$1:$8</definedName>
    <definedName name="_xlnm.Print_Titles" localSheetId="4">'1.5กีฬาฯ'!$1:$7</definedName>
    <definedName name="_xlnm.Print_Titles" localSheetId="5">'2.1คมนาคม'!$1:$7</definedName>
    <definedName name="_xlnm.Print_Titles" localSheetId="6">'2.2ป้องกันฯ'!$1:$7</definedName>
    <definedName name="_xlnm.Print_Titles" localSheetId="7">'2.3ชุมชนเมืองปลอดภัย'!$1:$7</definedName>
    <definedName name="_xlnm.Print_Titles" localSheetId="8">'2.4ปลอดยาเสพติด'!$1:$7</definedName>
    <definedName name="_xlnm.Print_Titles" localSheetId="10">'3.1แก้ยากจนอาชีพ'!$1:$7</definedName>
    <definedName name="_xlnm.Print_Titles" localSheetId="11">'3.2สว.พิการ'!$1:$7</definedName>
    <definedName name="_xlnm.Print_Titles" localSheetId="13">'3.5พื้นฐานเกษตร'!$1:$7</definedName>
    <definedName name="_xlnm.Print_Titles" localSheetId="16">'5.1เทคโนโลยีการทำงาน'!$1:$7</definedName>
    <definedName name="_xlnm.Print_Titles" localSheetId="17">'5.2พัฒนาคน'!$1:$7</definedName>
    <definedName name="_xlnm.Print_Titles" localSheetId="18">'5.5กระบวนการเข้มแข็งขุมชน'!$1:$7</definedName>
    <definedName name="_xlnm.Print_Titles" localSheetId="1">'แนวทาง 1.1การศึกษา'!$1:$7</definedName>
  </definedNames>
  <calcPr calcId="124519"/>
</workbook>
</file>

<file path=xl/calcChain.xml><?xml version="1.0" encoding="utf-8"?>
<calcChain xmlns="http://schemas.openxmlformats.org/spreadsheetml/2006/main">
  <c r="D23" i="19"/>
  <c r="C58" i="1"/>
  <c r="C59"/>
  <c r="C60"/>
  <c r="C56"/>
  <c r="C47"/>
  <c r="C48"/>
  <c r="C46"/>
  <c r="C37"/>
  <c r="C33"/>
  <c r="C34"/>
  <c r="C35"/>
  <c r="C36"/>
  <c r="C32"/>
  <c r="C23"/>
  <c r="C19"/>
  <c r="C20"/>
  <c r="C21"/>
  <c r="C22"/>
  <c r="C18"/>
  <c r="C11"/>
  <c r="C8"/>
  <c r="C9"/>
  <c r="C10"/>
  <c r="C7"/>
  <c r="C6"/>
  <c r="B61"/>
  <c r="B37"/>
  <c r="B23"/>
  <c r="B11"/>
  <c r="E57"/>
  <c r="E58"/>
  <c r="E60"/>
  <c r="E56"/>
  <c r="E48"/>
  <c r="E46"/>
  <c r="E33"/>
  <c r="E35"/>
  <c r="E36"/>
  <c r="E32"/>
  <c r="E19"/>
  <c r="E20"/>
  <c r="E21"/>
  <c r="E22"/>
  <c r="E23"/>
  <c r="E18"/>
  <c r="E7"/>
  <c r="E8"/>
  <c r="E10"/>
  <c r="E9"/>
  <c r="E11"/>
  <c r="E6"/>
  <c r="D11"/>
  <c r="D57"/>
  <c r="D60"/>
  <c r="B60"/>
  <c r="B57"/>
  <c r="C57" s="1"/>
  <c r="C61" s="1"/>
  <c r="D56"/>
  <c r="B56"/>
  <c r="B47"/>
  <c r="B49" s="1"/>
  <c r="D46"/>
  <c r="B46"/>
  <c r="D36"/>
  <c r="B36"/>
  <c r="D35"/>
  <c r="B35"/>
  <c r="D33"/>
  <c r="B33"/>
  <c r="D32"/>
  <c r="B32"/>
  <c r="D21"/>
  <c r="B21"/>
  <c r="B19"/>
  <c r="D18"/>
  <c r="D10"/>
  <c r="B10"/>
  <c r="B18"/>
  <c r="D7"/>
  <c r="B7"/>
  <c r="D6"/>
  <c r="B6"/>
  <c r="D18" i="18"/>
  <c r="D13" i="17"/>
  <c r="D47" i="1" s="1"/>
  <c r="E47" s="1"/>
  <c r="D14" i="16"/>
  <c r="D11" i="21"/>
  <c r="D10" i="14"/>
  <c r="D13" i="12"/>
  <c r="D10" i="11"/>
  <c r="D16" i="9"/>
  <c r="D10" i="8"/>
  <c r="D13" i="7"/>
  <c r="D25" i="6"/>
  <c r="D15" i="5"/>
  <c r="D14" i="4"/>
  <c r="D17" i="3"/>
  <c r="D20" i="2"/>
  <c r="D14" i="20"/>
  <c r="B20" i="1"/>
  <c r="B8"/>
  <c r="E4" i="23"/>
  <c r="E5"/>
  <c r="E6"/>
  <c r="E7"/>
  <c r="E8"/>
  <c r="E9"/>
  <c r="E10"/>
  <c r="E11"/>
  <c r="E12"/>
  <c r="E13"/>
  <c r="E14"/>
  <c r="E3"/>
  <c r="B62" i="1" l="1"/>
  <c r="D34"/>
  <c r="E34" s="1"/>
  <c r="E37" s="1"/>
  <c r="D59"/>
  <c r="D22"/>
  <c r="D20"/>
  <c r="D19"/>
  <c r="D8"/>
  <c r="B22"/>
  <c r="D29" i="10"/>
  <c r="D25" i="8"/>
  <c r="D61" i="1" l="1"/>
  <c r="E61" s="1"/>
  <c r="E59"/>
  <c r="D37"/>
  <c r="D23"/>
  <c r="D49"/>
  <c r="E49" s="1"/>
  <c r="C49"/>
  <c r="C62" s="1"/>
  <c r="D62" l="1"/>
  <c r="E62" s="1"/>
</calcChain>
</file>

<file path=xl/sharedStrings.xml><?xml version="1.0" encoding="utf-8"?>
<sst xmlns="http://schemas.openxmlformats.org/spreadsheetml/2006/main" count="927" uniqueCount="315">
  <si>
    <t xml:space="preserve">บัญชีสรุปจำนวนโครงการและงบประมาณ </t>
  </si>
  <si>
    <t>องค์การบริหารส่วนตำบลบัวใหญ่</t>
  </si>
  <si>
    <t>ยุทธศาสตร์/แนวการการพัฒนา</t>
  </si>
  <si>
    <t>จำนวนโครงการที่ดำเนินการ</t>
  </si>
  <si>
    <t>คิดเป็นร้อยละของโครงการทั้งหมด</t>
  </si>
  <si>
    <t>จำนวนงบประมาณ (บาท)</t>
  </si>
  <si>
    <t>คิดเป็นร้อยละของงบประมาณ ทั้งหมด</t>
  </si>
  <si>
    <t>หน่วยดำเนินการ</t>
  </si>
  <si>
    <t>ยุทธศาสตร์ที่ 1 การพัฒนาคุณภาพคนและสังคม</t>
  </si>
  <si>
    <t>1.2 เสริมสร้างค่านิยม คุณธรรม จริยธรรม และวัฒนธรรมอันดีงามแก่เด็กและเยาวชน</t>
  </si>
  <si>
    <t>1.3 พัฒนา ส่งเสริม และสนับสนุนการจัดการด้านสาธารณสุข การป้องกันและควบคุมโรค การรักษาพยาบาล การฟื้นฟูสมรรถนะทางด้านร่างกายและจิตใจ ให้ประชาชนมีสุขภาวะที่สมบูรณ์</t>
  </si>
  <si>
    <t>1.4 พัฒนา ส่งเสริมและสนับสนุนการแพทย์แผนไทย การแพทย์ทางเลือกการแพทย์พื้นบ้าน และสมุนไพร</t>
  </si>
  <si>
    <t>1.5 พัฒนา ส่งเสริมและสนับสนุนกีฬาสู่ความเป็นเลิศ และการกีฬาเพื่อออกกำลังกาย</t>
  </si>
  <si>
    <t>รวม</t>
  </si>
  <si>
    <t>ยุทธศาสตร์ที่ 2 การพัฒนาเมืองและชุมชนให้น่าอยู่</t>
  </si>
  <si>
    <t>2.1 พัฒนาโครงสร้างพื้นฐานด้านการคมนาคมขนส่ง และระบบการให้บริการขนส่งมวลชน</t>
  </si>
  <si>
    <t>2.2 พัฒนาเพิ่มประสิทธิภาพระบบเครือข่ายการป้องกันและบรรเทาสาธารณภัยในท้องถิ่นให้มีประสิทธิภาพได้มาตรฐาน</t>
  </si>
  <si>
    <t>2.3 พัฒนา ส่งเสริม และสนับสนุนระบบการรักษาความปลอดภัย ให้เมืองและชุมชนปลอดภัย โดยให้ชุมชนมีส่วนร่วม</t>
  </si>
  <si>
    <t>ยุทธศาสตร์ที่ 3.การแก้ไขปัญหาความยากจน</t>
  </si>
  <si>
    <t>3.1 เสริมสร้างขีดความสามารถของชุมชนในการแก้ไขปัญหาความยากจน โดยการส่งเสริมการจัดทำแผนชุมชน</t>
  </si>
  <si>
    <t>3.2 สงเคราะห์และช่วยเหลือผู้สูงอายุ ผู้พิการ ผู้ป่วยเอดส์และผู้ด้อยโอกาส</t>
  </si>
  <si>
    <t>3.3 สงเคราะห์และช่วยเหลือแก่ผู้ยากจนและผู้ด้อยโอกาสในด้านที่อยู่อาศัยและการดำรงชีวิต</t>
  </si>
  <si>
    <t>3.4 ส่งเสริมกระบวนการเรียนรู้ในการดำเนินชีวิตตามแนวปรัชญาเศรษฐกิจพอเพียง</t>
  </si>
  <si>
    <t>3.5 พัฒนาระบบโครงสร้างพื้นฐานด้านการเกษตรในระดับชุมชนเพื่อเพิ่มขีดความสามารถในการผลิตสินค้าเกษตร</t>
  </si>
  <si>
    <t>5.2 พัฒนาสมรรถภาพการทำงานของบุคลากรอย่างต่อเนื่อง</t>
  </si>
  <si>
    <t>5.5 เสริมสร้างความเข้มแข็งและการมีส่วนร่วมของภาคประชาชน</t>
  </si>
  <si>
    <t>รวมทั้งหมด</t>
  </si>
  <si>
    <t>2.5 พัฒนาส่งเสริมการท่องเที่ยว</t>
  </si>
  <si>
    <t>แนวทางที่ 1.1 พัฒนา ส่งเสริม และสนับสนุนการจัดการศึกษาที่มีคุณภาพในทุกระดับ ทั้งในและนอกระบบครอบคลุมทุกช่วงวัย</t>
  </si>
  <si>
    <t>ลำดับที่</t>
  </si>
  <si>
    <t>โครงการ/กิจกรรม</t>
  </si>
  <si>
    <t>รายละเอียดโครงการ/กิจกรรม</t>
  </si>
  <si>
    <t>งบประมาณ (บาท)</t>
  </si>
  <si>
    <t>สถานที่ดำเนินการ</t>
  </si>
  <si>
    <t>พ.ศ.2559</t>
  </si>
  <si>
    <t>ต.ค.</t>
  </si>
  <si>
    <t>พ.ย.</t>
  </si>
  <si>
    <t>ธ.ค.</t>
  </si>
  <si>
    <t>ม.ค.</t>
  </si>
  <si>
    <t>ก.พ.</t>
  </si>
  <si>
    <t>มี.ค.</t>
  </si>
  <si>
    <t>เม.ย.</t>
  </si>
  <si>
    <t>พ.ค.</t>
  </si>
  <si>
    <t>มิ.ย.</t>
  </si>
  <si>
    <t>ก.ค.</t>
  </si>
  <si>
    <t>ส.ค.</t>
  </si>
  <si>
    <t>ก.ย.</t>
  </si>
  <si>
    <t>เพื่อเป็นค่าดำเนินการให้ความช่วยเหลือนักเรียน/นักศึกษา ให้มีรายได้และมีอาชีพที่เหมาะสมในช่วงปิดภาคเรียน</t>
  </si>
  <si>
    <t>อบต.บัวใหญ่</t>
  </si>
  <si>
    <t>ค่าจ้างเหมาประกอบอาหารกลางวันศูนย์พัฒนาเด็กเล็ก</t>
  </si>
  <si>
    <t>ค่าจ้างเหมารถรับส่งนักเรียนศูนย์พัฒนาเด็กเล็กอบต.บัวใหญ่</t>
  </si>
  <si>
    <t>เพื่อจ่ายเป็นค่าจ้างเหมารถรับส่งนักเรียนศูนย์พัฒนาเด็กเล็กอบต.บัวใหญ่</t>
  </si>
  <si>
    <t>โครงการการจัดงานวันเด็กแห่งชาติ</t>
  </si>
  <si>
    <t>เพื่อจ่ายเป็นค่าใช้จ่ายโครงการปฐมนิเทศผู้ปกครอง ศูนย์พัฒนาเด็กเล็ก   สังกัดองค์การบริหารส่วนตำบลบัวใหญ่</t>
  </si>
  <si>
    <t>เพื่อจ่ายเป็นค่าจัดกิจกรรมวันแม่แห่งชาติขององค์การบริหารส่วนตำบลบัวใหญ่</t>
  </si>
  <si>
    <t>โครงการทัศนศึกษาศูนย์พัฒนาเด็กเล็กอบต.บัวใหญ่</t>
  </si>
  <si>
    <t>เพื่อจ่ายเป็นค่าใช้จ่ายในโครงการทัศนะศึกษาศูนย์พัฒนาเด็กเล็กเช่นค่าจ้างเหมารถ ค่าอาหารฯลฯ</t>
  </si>
  <si>
    <t>ประเภทค่าอาหารเสริม (นม)ศูนย์พัฒนาเด็กเล็กองค์การบริหารส่วนตำบลบัวใหญ่</t>
  </si>
  <si>
    <t>ประเภทค่าอาหารเสริม (นม)โรงเรียนสังกัด สพป.</t>
  </si>
  <si>
    <t>ศูนย์พัฒนาเด็กเล็ก อบต.บัวใหญ่</t>
  </si>
  <si>
    <t>ค่าจัดซื้อที่นอนส่วนกลางศูนย์พัฒนาเด็กเล็ก</t>
  </si>
  <si>
    <t>โรงเรียนในเขตพื้นที่ความรับผิดชอบของอบต.บัวใหญ่ จำนวน 5 โรงเรียน</t>
  </si>
  <si>
    <t>แนวทางที่ 1.2 เสริมสร้างค่านิยม คุณธรรม จริยธรรม และวัฒนธรรมอันดีงามแก่เด็กและเยาวชน</t>
  </si>
  <si>
    <t>โครงการถวายเทียนเข้าพรรษา</t>
  </si>
  <si>
    <t>โครงการรดน้ำขอพรผู้สูงอายุเนื่องในประเพณีสงกรานต์</t>
  </si>
  <si>
    <t xml:space="preserve">เพื่อจ่ายเป็นค่าใช้จ่ายในการจัดกิจกรรมรดน้ำขอพรผู้สูงอายุเนื่องในประเพณีสงกรานต์             </t>
  </si>
  <si>
    <t xml:space="preserve">โครงการประเพณีบุญบั้งไฟ </t>
  </si>
  <si>
    <t>เพื่อเป็นค่าใช้จ่ายในการจัดงานรัฐพิธี งานพิธี และการจัดงานในวันสำคัญต่างๆของอำเภอน้ำพอง</t>
  </si>
  <si>
    <t>ที่ทำการปกครองอำเภอน้ำพอง</t>
  </si>
  <si>
    <t>เพื่อจ่ายเป็นค่าใช้จ่ายตามโครงการประเพณีสรงกู่ประภาชัยบ้านนาคำน้อย</t>
  </si>
  <si>
    <t>บ้านนาคำน้อยหมู่ที่ 1 และ 15</t>
  </si>
  <si>
    <t>สำนักปลัด</t>
  </si>
  <si>
    <t>ค่าใช้จ่ายการจัดกิจกรรมวันสำคัญและงานรัฐพิธี</t>
  </si>
  <si>
    <t>เพื่อจ่ายเป็นค่าใช้จ่ายการจัดกิจกรรมวันสำคัญและงานรัฐพิธีขององค์การบริหารส่วนตำบลบัวใหญ่ ฯลฯ</t>
  </si>
  <si>
    <t>กองช่าง</t>
  </si>
  <si>
    <t>เงินสมทบหลักประกันสุขภาพแห่งชาติ</t>
  </si>
  <si>
    <t xml:space="preserve">แนวทางที่ 1.3 พัฒนา ส่งเสริม และสนับสนุนการจัดการด้านสาธารณสุข การป้องกันและควบคุมโรค การรักษาพยาบาล การฟื้นฟู สมรรถนะทางด้านร่างกายและจิตใจ </t>
  </si>
  <si>
    <t>ให้ประชาชนมีสุขภาวะที่สมบูรณ์</t>
  </si>
  <si>
    <t>แนวทางที่ 1.5 พัฒนา ส่งเสริมและสนับสนุนกีฬาสู่ความเป็นเลิศ และการกีฬาเพื่อออกกำลังกาย</t>
  </si>
  <si>
    <t>โครงการแข่งขันกีฬาประเพณีบัวใหญ่เกมส์</t>
  </si>
  <si>
    <t xml:space="preserve">ค่าใช้จ่ายตามโครงการจัดซื้อวัสดุอุปกรณ์กีฬาให้หมู่บ้าน/ชุมชน  </t>
  </si>
  <si>
    <t>เพื่อส่งเสริมสุขภาพ เยาวชนและประชาชนในพื้นที่ ตำบลบัวใหญ่  17 หมู่บ้าน และพัฒนาความสามารถด้านการกีฬา ส่งเสริมให้เข้าร่วมการแข่งขันกีฬาต่าง ๆ  เพื่อให้ชุมชนเห็นความสำคัญของกิจกรรมการเล่นกีฬา  เพื่อให้เยาวชนห่างไกลยาเสพติด</t>
  </si>
  <si>
    <t>เพื่อจ่ายเป็นค่าเงินอุดหนุนกลุ่มโรงเรียนบัวใหญ่เพื่อจัดการแข่งขันกีฬานักเรียน</t>
  </si>
  <si>
    <t xml:space="preserve">โรงเรียนชุมชนบ้านบัวใหญ๋  </t>
  </si>
  <si>
    <t xml:space="preserve">ที่ทำการปกครองอำเภอน้ำพอง  </t>
  </si>
  <si>
    <t xml:space="preserve">แนวทางที่ 2.1 พัฒนาโครงสร้างพื้นฐานด้านการคมนาคมขนส่ง และระบบการให้บริหารขนส่งมวลชน </t>
  </si>
  <si>
    <t>หมู่ที่ 1 บ้านนาคำน้อย</t>
  </si>
  <si>
    <t>แนวทางที่ 2.2 พัฒนาเพิ่มประสิทธิภาพระบบเครือข่ายการป้องกันและบรรเทาสาธารณภัยในท้องถิ่นให้มีประสิทธิภาพได้มาตรฐาน</t>
  </si>
  <si>
    <t>โครงการฝึกอบรมทบทวนสมาชิก  อปพร.</t>
  </si>
  <si>
    <t>เพื่อจ่ายเป็นค่าดำเนินการตามโครงการฝึกอบรมทบทวนสมาชิก  อปพร.อบต.บัวใหญ่</t>
  </si>
  <si>
    <t>แนวทางที่ 2.3 พัฒนา ส่งเสริม และสนับสนุนระบบการรักษาความปลอดภัย ให้เมืองและชุมชนปลอดภัย โดยให้ชุมชนมีส่วนร่วม</t>
  </si>
  <si>
    <t>แนวทางที่ 2.5 พัฒนาส่งเสริมการท่องเที่ยว</t>
  </si>
  <si>
    <t>อุดหนุนศูนย์เรียนรู้พิพิธภัณฑ์กู่ประภาชัย</t>
  </si>
  <si>
    <t>พิพิธภัณฑ์กู่ประภาชัย</t>
  </si>
  <si>
    <t>ยุทธศาสตร์ที่ 3 การแก้ไขปัญหาความยากจน</t>
  </si>
  <si>
    <t>แนวทางที่ 3.2 สงเคราะห์และช่วยเหลือผู้สูงอายุ ผู้พิการ ผู้ป่วยเอดส์และผู้ด้อยโอกาส</t>
  </si>
  <si>
    <t>เพื่อจ่ายเป็นค่าเงินอุดหนุนศูนย์ช่วยเหลือผู้ป่วยเอดส์และผู้ติดเชื้อเอช.ไอ.วี.(H.I.V.)อำเภอน้ำพอง</t>
  </si>
  <si>
    <t>แนวทางที่ 3.4 ส่งเสริมกระบวนการเรียนรู้ในการดำเนินชีวิตตามแนวปรัชญาเศรษฐกิจพอเพียง</t>
  </si>
  <si>
    <t>เงินสมทบกองทุนสวัสดิการชุมชนตำบลบัวใหญ่</t>
  </si>
  <si>
    <t>โครงการลดรายจ่ายครัวเรือนเกษตรกรที่ยากจนตามแนวปรัชญาเศรษฐกิจพอเพียง</t>
  </si>
  <si>
    <t>เพื่อจ่ายเป็นค่าใช้จ่ายในการฝึกอบรม สัมมนา หรือศึกษาดูงานกลุ่มเกษตรกรและประชาชนในเขตตำบลบัวใหญ่</t>
  </si>
  <si>
    <t>ยุทธศาสตร์ที่ 4 การบริหารจัดการทรัพยากรธรรมชาติ และสิ่งแวดล้อมเพื่อการพัฒนาอย่างยั่งยืน</t>
  </si>
  <si>
    <t>แนวทางที่ 4.2 พัฒนา ปรับปรุง และฟื้นฟูแหล่งน้ำธรรมชาติ เพื่อเพิ่มประสิทธิภาพในการกักเก็บน้ำให้เพียงพอกับการเกษตร อุปโภคและบริโภค</t>
  </si>
  <si>
    <t>แนวทางที่ 4.3 สนับสนุนและพัฒนาประสิทธิภาพการจัดการขยะแบบครบวงจรและน้ำเสียชุมชนแบบมีส่วนร่วม</t>
  </si>
  <si>
    <t>ยุทธศาสตร์ที่ 5 การพัฒนาระบบบริหารจัดการที่ดี</t>
  </si>
  <si>
    <t>ค่าใช้จ่ายในการดำเนินการเลือกตั้ง</t>
  </si>
  <si>
    <t>เพื่อจ่ายเป็นค่าใช้จ่ายในการเลือกตั้งทั่วไป หรือเลือกตั้งซ่อมสมาชิกสภาท้องถิ่น ผู้บริหารท้องถิ่น หรือการเลือกตั้งตามที่กฎหมายกำหนด ฯลฯ</t>
  </si>
  <si>
    <t>แนวทางที่ 5.1 ส่งเสริม สนับสนุนและพัฒนาเทคโนโลยีสารสนเทศและนวัตกรรมสมัยใหม่ ในการปฏิบัติงานและให้บริการสาธารณะแก่ประชาชน</t>
  </si>
  <si>
    <t>แนวทางที่ 5.2 พัฒนาสมรรถภาพการทำงานของบุคลากรอย่างต่อเนื่อง</t>
  </si>
  <si>
    <t>แนวทางที่ 2.4 ส่งเสริมและสนับสนุนให้หมู่บ้าน/ชุมชนปลอดยาเสพติด และปลอดอบายมุข</t>
  </si>
  <si>
    <t>แนวทางที่ 5.5 ส่งเสริม สนับสนุน และพัฒนากระบวนการชุมชนเข้มแข็งและเสริมสร้างการมีส่วนร่วมของประชาชนในกระบวนการพัฒนาท้องถิ่น</t>
  </si>
  <si>
    <t>โครงการอบต.เคลื่อนที่</t>
  </si>
  <si>
    <t>โครงการจัดทำแผนพัฒนาสามปี  แผนยุทธศาสตร์การพัฒนา  แผนชุมชน  ข้อบัญญัติแผนดำเนินงานและการติดตามประเมินผลแผนพัฒนา</t>
  </si>
  <si>
    <t xml:space="preserve">เพื่อจ่ายเป็นค่าใช้จ่ายในการออกบริการประชาชนในเขตพื้นที่ตำบลบัวใหญ่ ฯลฯ </t>
  </si>
  <si>
    <t>โครงการฝึกอบรม สัมมนา หรือศึกษาดูงาน</t>
  </si>
  <si>
    <t>เพื่อจ่ายเป็นค่าใช้จ่ายในการฝึกอบรม สัมมนา หรือศึกษาดูงานของพนักงานส่วนตำบล  ลูกจ้างประจำ  พนักงานจ้าง  นายกองค์การบริหารส่วนตำบล  รองนายกองค์การบริหารส่วนตำบล เลขานุการนายกองค์การบริหารส่วนตำบล  สมาชิกสภาองค์การบริหารส่วนตำบล  ผู้นำชุมชน  กลุ่มสหกรณ์  และอื่นๆ</t>
  </si>
  <si>
    <t>ค่าบริการสื่อสารและโทรคมนาคม</t>
  </si>
  <si>
    <t>เพื่อจ่ายเป็นค่าโทรสาร  ค่าบริการทางอินเตอร์เน็ต ค่าต่ออายุโดเมน ค่าเช่าพื้นที่เว็บไซต์ ขององค์การบริหารส่วนตำบลบัวใหญ่ ฯลฯ</t>
  </si>
  <si>
    <t>อุดหนุน อบต.พังทุย โครงการสำหรับศูนย์รวบรวมข้อมูลข่าวสาร อบต.ระดับอำเภอ</t>
  </si>
  <si>
    <t xml:space="preserve">เพื่อจ่ายเป็นค่าใช้จ่ายในการดำเนินการของศูนย์จัดซื้อจัดจ้างอำเภอน้ำพอง </t>
  </si>
  <si>
    <t>ค่าใช้จ่ายในการเช่าพื้นที่ทิ้งขยะ</t>
  </si>
  <si>
    <t>เพื่อจ่ายเป็นค่าใช้จ่ายในการเช่าพื้นที่ทิ้งขยะ ให้กับ เทศบาลเมืองกระนวน ตั้งจ่ายไว้จำนวน  12 เดือน</t>
  </si>
  <si>
    <t>โครงการธนาคารขยะรีไซเคิล</t>
  </si>
  <si>
    <t>เบี้ยยังชีพผู้ป่วยเอดส์</t>
  </si>
  <si>
    <t>โครงการส่งเสริมพัฒนาคุณภาพชีวิตผู้สูงอายุ</t>
  </si>
  <si>
    <t>เพื่อเป็นค่าใช้จ่ายในการดำเนินงานตามโครงการส่งเสริมพัฒนาคุณภาพชีวิตผู้สูงอายุ</t>
  </si>
  <si>
    <t>แนวทางที่ 3.1 เสริมสร้างขีดความสามารถของชุมชนในการแก้ไขปัญหาความยากจน โดยการส่งเสริมการจัดทำแผนชุมชน การพัฒนาส่งเสริมกลุ่มอาชีพ</t>
  </si>
  <si>
    <t>อุดหนุนศูนย์ปฏิบัติการต่อสู้เพื่อเอาชนะยาเสพติดจังหวัดขอนแก่น</t>
  </si>
  <si>
    <t>เพื่อจ่ายเป็นค่าสนับสนุนในดาเนินการป้องกันและแก้ไขปัญหายาเสพติดตามแผนปฏิบัติการกาแก้ไขปัญหายาเสพติดของ ศอ.ปส.จังหวัดขอนแก่น</t>
  </si>
  <si>
    <t>โครงการเยาวชนต้นแบบสีขาว ปลอดยาเสพติดและอบายมุข</t>
  </si>
  <si>
    <t>เพื่อจ่ายเป็นค่าใช้จ่ายในการดำเนินงานตามโครงการเยาวชนต้นแบบสีขาว ปลอดยาเสพติดและอบายมุข</t>
  </si>
  <si>
    <t>โครงการการป้องกันและแก้ไขปัญหายาเสพติด</t>
  </si>
  <si>
    <t>เพื่อจ่ายเป็นค่าในการจัดโครงการป้องกันและแก้ไขปัญหายาเสพติดตามนโยบายรัฐบาล</t>
  </si>
  <si>
    <t>วัสดุไฟฟ้าและวิทยุ</t>
  </si>
  <si>
    <t>เพื่อจ่ายเป็นค่าจัดซื้ออุปกรณ์ไฟฟ้าและวิทยุเช่นหลอดไฟฟ้าปลั๊กไฟฟ้าสายไฟฟ้าหลอดไฟฟ้าสวิทซ์ไฟฟ้าโคมไฟ-โฟโต้อิเล็กตรอนลำโพงไมโครโฟน</t>
  </si>
  <si>
    <t>โครงการก่อสร้างถนน คสล. หมู่ที่ 1 บ้านนาคำน้อย</t>
  </si>
  <si>
    <t>หมู่ที่ 2 บ้านรักชาติ</t>
  </si>
  <si>
    <t>หมู่ที่ 3 บ้านอุบล</t>
  </si>
  <si>
    <t>หมู่ที่ 4 บ้านบัวใหญ่</t>
  </si>
  <si>
    <t>หมู่ที่ 5 บ้านบัวใหญ่</t>
  </si>
  <si>
    <t>หมู่ที่ 6 บ้านบัวใหญ่</t>
  </si>
  <si>
    <t>หมู่ที่ 7 บ้านโคกค้อย</t>
  </si>
  <si>
    <t>หมู่ที่ 8 บ้านแสนตอ</t>
  </si>
  <si>
    <t>หมู่ที่ 9 บ้านคอกคี</t>
  </si>
  <si>
    <t>หมู่ที่ 10 บ้านคอกคี</t>
  </si>
  <si>
    <t>หมู่ที่ 11 บ้านคำม่วม</t>
  </si>
  <si>
    <t>หมู่ที่ 12 บ้านดงเย็น</t>
  </si>
  <si>
    <t>หมู่ที่ 13 บ้านโนนหัวช้าง</t>
  </si>
  <si>
    <t>หมู่ที่ 14 บ้านหนองบัวน้อย</t>
  </si>
  <si>
    <t>หมู่ที่ 15 บ้านนาคำน้อย</t>
  </si>
  <si>
    <t>หมู่ที่ 16 บ้านรักชาติ</t>
  </si>
  <si>
    <t>หมู่ที่ 17 บ้านศรีภูมิ</t>
  </si>
  <si>
    <t>เพื่อเป็นค่าใช้จ่ายในการจัดการแข่งขันกีฬาประเพณีบัวใหญ่เกมส์ เช่น ค่ากรรมการตัดสินกีฬา ค่าอาหาร ค่าจัดเตรียมสถานที่ ฯลฯ</t>
  </si>
  <si>
    <t>โครงการแข่งขันกีฬาศูนย์พัฒนาเด็กเล็ก</t>
  </si>
  <si>
    <t>เพื่อเป็นค่าใช้จ่ายในการจัดการแข่งขันกีฬา ศพด.ท้องถิ่นสัมพันธ์ เช่น ค่าจัดขบวนพาเหรด  ค่ากรรมการฯลฯ</t>
  </si>
  <si>
    <t xml:space="preserve">เพื่อจ่ายเป็นเงินสมทบกองทุนส่งเสริมหลักประกันสุขภาพแห่งชาติโดยอบต.ตั้งสมทบในอัตราร้อยละ 40 ของวงเงินที่สำนักงานหลักประกันสุขภาพแห่งชาติ ตั้งตามหนังสือสั่งการที่ 0891.3/ว1263ลงวันที่30 พฤษภาคม 2558 </t>
  </si>
  <si>
    <t>เพื่อจ่ายเป็นค่าจัดซื้อวัสดุสิ่งของ  เครื่องใช้และเวชภัณฑ์ต่างๆ เช่น อุปกรณ์ทำแผล วัคซีนป้องกันโรคพิษสุนัขบ้า น้ำยาพ่นหมอกควัน ทรายอะเบท สารส้ม น้ำยาคลอรีน น้ำยาเคมีถังดับเพลิง ถุงมือ ฯลฯ</t>
  </si>
  <si>
    <t>อุดหนุนศูนย์ช่วยเหลือผู้ป่วยเอดส์และผู้ติดเชื้อเอช.ไอ.วี.(H.I.V.) อำเภอน้ำพอง</t>
  </si>
  <si>
    <t>เพื่อจ่ายเป็นค่าใช้จ่ายในการจัดงานวันเด็กแห่งชาติ เช่นค่าของขวัญของรางวัล ฯลฯ</t>
  </si>
  <si>
    <t>เพื่อจ่ายเป็นค่าอาหารเสริม (นม) แก่โรงเรียนสังกัด สพป.ตามหนังสือสั่งการ ด่วนที่สุด ที่ มท 0893.3/ว 3149 ลว. 5 มิถุนายน 2558</t>
  </si>
  <si>
    <t>เพื่อจ่ายเป็นเงินอุดหนุนโครงการอาหารกลางวันให้แก่เด็กนักเรียนของโรงเรียนในเขตพื้นที่ความรับผิดชอบของ อบต.บัวใหญ่ จำนวน 5 โรงเรียนตามหนังสือสั่งการ ด่วนที่สุด ที่ มท 0893.3/ว 3149 ลว.5 มิถุนายน 2558</t>
  </si>
  <si>
    <t xml:space="preserve"> - อุดหนุนกลุ่มโรงเรียนบัวใหญ่ จำนวน  20,000 บาท
 เพื่อเป็นค่าใช้จ่ายตามโครงการเข้าค่ายลูกเสือ  
 - อุดหนุนกลุ่มโรงเรียนบัวใหญ่ จำนวน  50,000 บาท เพื่อเป็นค่าใช้จ่ายตามโครงการเข้าค่ายพัฒนาวิชาการ</t>
  </si>
  <si>
    <t>เพื่อเป็นค่าใช้จ่ายในการจัดโครงการ โครงการสร้างความปรองดองสมานฉันท์โดยใช้หลักธรรมทางพระพุทธศาสนา “หมู่บ้านรักษาศีล5” ขององค์การบริหารส่วนตำบลบัวใหญ่</t>
  </si>
  <si>
    <t>สำนักงานปลัด</t>
  </si>
  <si>
    <t>โครงการสร้างความปรองดองสมานฉันท์โดยใช้หลักธรรมทางพระพุทธศาสนา “หมู่บ้านรักษาศีล 5”</t>
  </si>
  <si>
    <t>วัสดุเครื่องแต่งกาย</t>
  </si>
  <si>
    <t>เพื่อจ่ายเป็นเงินค่าวัสดุชุดเครื่องแต่งกายของเจ้าหน้าที่ อปพร.ขององค์การบริหารส่วนตำบลบัวใหญ่</t>
  </si>
  <si>
    <t>โครงการฝึกอบรมเสริมสร้างความรู้แก่ผู้พิการ</t>
  </si>
  <si>
    <t>เพื่อจ่ายเป็นค่าใช้จ่ายในการดำเนินงานตามโครงการฝึกอบรมเสริมสร้างความรู้แก่ผู้พิการ</t>
  </si>
  <si>
    <t>โครงการการจัดประชุมประชาคมหมู่บ้าน  และประชาคมตำบล</t>
  </si>
  <si>
    <t>โครงการฝึกอบรมกลุ่มอาชีพ หมู่ 1-17</t>
  </si>
  <si>
    <t>เพื่อเป็นค่าใช้จ่ายในการฝึกอบรม  เพิ่มพูนความรู้  ฝึกทักษะในการประกอบอาชีพ ฯลฯ ให้แก่ราษฎรหมู่ที่ 1-17</t>
  </si>
  <si>
    <t xml:space="preserve">อุดหนุนหมู่บ้านหมู่ 1-17 การจัดงานประเพณี </t>
  </si>
  <si>
    <t>เพื่อจ่ายเป็นค่าใช้จ่ายในการจัดงานประเพณีของหมู่บ้านหมู่ที่ 1-17</t>
  </si>
  <si>
    <t>แนวทางที่ 3.5 พัฒนาระบบโครงสร้างพื้นฐานด้านการเกษตรในระดับชุมชน เพื่อเพิ่มขีดความสามารถในการผลิตสินค้าเกษตร</t>
  </si>
  <si>
    <t>วัสดุการเกษตร</t>
  </si>
  <si>
    <t xml:space="preserve">เพื่อจ่ายเป็นค่าจัดซื้อวัสดุเกษตร เช่น สารเคมีป้องกันและกำจัดศัตรูพืชและสัตว์ อาหารสัตว์พันธุ์พืช  ปุ๋ย  พันธุ์สัตว์ปีกและสัตว์น้ำ วัสดุเพาะชำฯลฯ </t>
  </si>
  <si>
    <t>โครงการท้องถิ่นไทย  รวมใจภักดิ์  รักษ์พื้นที่สีเขียว</t>
  </si>
  <si>
    <t>เพื่อจ่ายเป็นค่าใช้จ่ายในการส่งเสริมสนับสนุนการปลูกป่า ปลูกต้นไม้อันเนื่องมากจากพระราชดำริ ฯ และ ตามโครงการของจังหวัด “โครงการท้องถิ่นไทย รวมใจภักดิ์ รักษ์พื้นที่สีเขียว”</t>
  </si>
  <si>
    <t>โครงการอนุรักษ์พันธุกรรมพืชอันเนื่องมาจากพระราชดำริสมเด็จพระเทพรัตนะราชสุดาฯ</t>
  </si>
  <si>
    <t>เพื่อเป็นค่าใช่จ่ายในการดำเนินโครงการอนุรักษ์พันธุกรรมพืชอันเนื่องมาจากพระราชดำริสมเด็จพระเทพรัตนะราชสุดาฯ</t>
  </si>
  <si>
    <t>เพื่อสมทบเป็นค่าดำเนินงานของกองทุนสวัสดิการชุมชนตำบลบัวใหญ่
ในการจัดระบบสวัสดิการให้แก่ประชาชนในตำบล</t>
  </si>
  <si>
    <t>2.4 ส่งเสริมและสนับสนุนให้หมู่บ้าน/ชุมชนปลอดยาเสพติด และปลอดอบายมุข</t>
  </si>
  <si>
    <t>4.1 สนับสนุน ส่งเสริม ฟื้นฟู รักษาป่าและป่าต้นน้ำลำธาร</t>
  </si>
  <si>
    <t>4.2 พัฒนา ปรับปรุง และฟื้นฟูแหล่งน้ำธรรมชาติ เพื่อเพิ่มประสิทธิภาพในการกักเก็บน้ำให้เพียงพอกับการเกษตร อุปโภคและบริโภค</t>
  </si>
  <si>
    <t>4.3 สนับสนุนและพัฒนาประสิทธิภาพการจัดการขยะแบบครบวงจรและน้ำเสียชุมชนแบบมีส่วนร่วม</t>
  </si>
  <si>
    <t>4.4 เสริมสร้างศักยภาพและขีดความสามารถของชุมชนในการบริหารจัดการทรัพยากรธรรมชาติและสิ่งแวดล้อมในชุมชนตามความเหมาะสมแต่ละพื้นที่</t>
  </si>
  <si>
    <t>กองคลัง</t>
  </si>
  <si>
    <t>5.1 ส่งเสริมสนับสนุนและพัฒนาเทคโนโลยีสารสนเทศและนวัตกรรมสมัยใหม่ ในการปฏิบัติงานและให้บริการสาธารณะแก่ประชาชน</t>
  </si>
  <si>
    <t>5.4 พัฒนาขีดสมรรถนะของข้าราชการและเจ้าหน้าที่ให้มีขีดความสามารถในการปฏิบัติราชการและให้บริการสาธารณะอย่างมีประสิทธิภาพ</t>
  </si>
  <si>
    <t>แผนการดำเนินงาน  ประจำปีงบประมาณ พ.ศ. 2560</t>
  </si>
  <si>
    <r>
      <t>ยุทธศาสตร์ที่ 4.</t>
    </r>
    <r>
      <rPr>
        <b/>
        <sz val="16"/>
        <color theme="1"/>
        <rFont val="TH SarabunPSK"/>
        <family val="2"/>
      </rPr>
      <t>การบริหารจัดการทรัพยากรธรรมชาติ และสิ่งแวดล้อมเพื่อการพัฒนาอย่างยั่งยืน</t>
    </r>
  </si>
  <si>
    <r>
      <t>ยุทธศาสตร์ที่ 5.การพัฒนาการบริหารภาครัฐ</t>
    </r>
    <r>
      <rPr>
        <b/>
        <sz val="16"/>
        <color theme="1"/>
        <rFont val="TH SarabunPSK"/>
        <family val="2"/>
      </rPr>
      <t xml:space="preserve"> </t>
    </r>
    <r>
      <rPr>
        <sz val="16"/>
        <color theme="1"/>
        <rFont val="TH SarabunPSK"/>
        <family val="2"/>
      </rPr>
      <t xml:space="preserve">   </t>
    </r>
  </si>
  <si>
    <t xml:space="preserve">บัญชีโครงการ/กิจกรรม/งบประมาณ </t>
  </si>
  <si>
    <t>แผนการดำเนินงาน  ประจำปีงบประมาณ 2560</t>
  </si>
  <si>
    <t>1.1 พัฒนา ส่งเสริม และสนับสนุนการจัดการศึกษาที่มีคุณภาพในทุกระดับ ทั้งในและนอกระบบครอบคลุมทุกช่วงวัย</t>
  </si>
  <si>
    <r>
      <t>โครงการจ้างนักเรียนนักศึกษาทำงานช่วงปิดเทอม</t>
    </r>
    <r>
      <rPr>
        <b/>
        <sz val="14"/>
        <color theme="1"/>
        <rFont val="TH SarabunPSK"/>
        <family val="2"/>
      </rPr>
      <t xml:space="preserve">   </t>
    </r>
  </si>
  <si>
    <r>
      <t>โครงการปฐมนิเทศผู้ปกครอง</t>
    </r>
    <r>
      <rPr>
        <sz val="14"/>
        <color theme="1"/>
        <rFont val="TH SarabunPSK"/>
        <family val="2"/>
      </rPr>
      <t xml:space="preserve">  </t>
    </r>
    <r>
      <rPr>
        <b/>
        <sz val="16"/>
        <color theme="1"/>
        <rFont val="TH SarabunPSK"/>
        <family val="2"/>
      </rPr>
      <t xml:space="preserve"> </t>
    </r>
  </si>
  <si>
    <r>
      <t>เพื่อจ่ายเป็นเงินค่าจัดซื้อที่นอนส่วนกลางศูนย์พัฒนาเด็กเล็กองค์การบริหารส่วนตำบลบัวใหญ่</t>
    </r>
    <r>
      <rPr>
        <b/>
        <sz val="16"/>
        <color theme="1"/>
        <rFont val="TH SarabunPSK"/>
        <family val="2"/>
      </rPr>
      <t xml:space="preserve">     </t>
    </r>
  </si>
  <si>
    <r>
      <t>โครงการอาหารกลางวันเด็กนักเรียน(สังกัด ส</t>
    </r>
    <r>
      <rPr>
        <i/>
        <sz val="16"/>
        <color theme="1"/>
        <rFont val="TH SarabunPSK"/>
        <family val="2"/>
      </rPr>
      <t>พฐ.</t>
    </r>
    <r>
      <rPr>
        <b/>
        <sz val="16"/>
        <color theme="1"/>
        <rFont val="TH SarabunPSK"/>
        <family val="2"/>
      </rPr>
      <t xml:space="preserve">) </t>
    </r>
    <r>
      <rPr>
        <sz val="16"/>
        <color theme="1"/>
        <rFont val="TH SarabunPSK"/>
        <family val="2"/>
      </rPr>
      <t xml:space="preserve"> </t>
    </r>
  </si>
  <si>
    <r>
      <t>อุดหนุนกลุ่มโรงเรียนบัวใหญ่</t>
    </r>
    <r>
      <rPr>
        <sz val="16"/>
        <color theme="1"/>
        <rFont val="TH SarabunPSK"/>
        <family val="2"/>
      </rPr>
      <t xml:space="preserve"> </t>
    </r>
  </si>
  <si>
    <t>แผนการดำเนินงาน  ประจำปีงบประมาณ  2560</t>
  </si>
  <si>
    <t>กองการศึกษาฯ</t>
  </si>
  <si>
    <t>เพื่อจ่ายเป็นค่าจ้างเหมาประกอบอาหารกลางวันศูนย์พัฒนาเด็กเล็กองค์การบริหารส่วนตำบลบัวใหญ่ตามหนังสือสั่งการ ด่วนที่สุด ที่ มท 0816.4/ว 1507ลว.3 สิงหาคม 2559 และหนังสือสั่งการ ด่วนที่สุด ที่ มท 0893.4/ว 1531 ลว. 8 สิงหาคม 2559</t>
  </si>
  <si>
    <t>โครงการวันแม่แห่งชาติศูนย์พัฒนาเด็กเล็ก</t>
  </si>
  <si>
    <t>เพื่อจ่ายเป็นค่าอาหารเสริม (นม) แก่เด็กเล็กศูนย์พัฒนาเด็กเล็กองค์การบริหารส่วนตำบลบัวใหญ่ตามหนังสือสั่งการ ด่วนที่สุด ที่ มท 0816.4/ว 1507 ลว.3 สิงหาคม 2559</t>
  </si>
  <si>
    <r>
      <t>อุดหนุนกลุ่มโรงเรียนบัวใหญ่</t>
    </r>
    <r>
      <rPr>
        <sz val="16"/>
        <color theme="1"/>
        <rFont val="TH SarabunPSK"/>
        <family val="2"/>
      </rPr>
      <t xml:space="preserve">  </t>
    </r>
  </si>
  <si>
    <r>
      <t>อุดหนุนที่ทำการปกครองอำเภอน้ำพอง</t>
    </r>
    <r>
      <rPr>
        <sz val="16"/>
        <color theme="1"/>
        <rFont val="TH SarabunPSK"/>
        <family val="2"/>
      </rPr>
      <t xml:space="preserve">  </t>
    </r>
  </si>
  <si>
    <t>พ.ศ.2560</t>
  </si>
  <si>
    <r>
      <t xml:space="preserve">เพื่อเป็นค่าใช้จ่ายในการจัดงานประเพณีบุญบั้งไฟ เช่น ค่าสถานที่ ค่ารางวัล ค่าวัสดุต่างๆฯลฯ             </t>
    </r>
    <r>
      <rPr>
        <i/>
        <sz val="16"/>
        <color theme="1"/>
        <rFont val="TH SarabunPSK"/>
        <family val="2"/>
      </rPr>
      <t xml:space="preserve"> </t>
    </r>
  </si>
  <si>
    <r>
      <t>อุดหนุนคณะกรรมการหมู่บ้าน  หมู่ที่ 1 และ 15</t>
    </r>
    <r>
      <rPr>
        <sz val="16"/>
        <color theme="1"/>
        <rFont val="TH SarabunPSK"/>
        <family val="2"/>
      </rPr>
      <t xml:space="preserve"> </t>
    </r>
    <r>
      <rPr>
        <b/>
        <sz val="16"/>
        <color theme="1"/>
        <rFont val="TH SarabunPSK"/>
        <family val="2"/>
      </rPr>
      <t>ตามโครงการประเพณีสรงกู่ประภาชัย</t>
    </r>
  </si>
  <si>
    <r>
      <t>เพื่อจ่ายเป็นค่าใช้จ่ายในการทะนุบำรุงพิพิธภัณฑ์กู่ประภาชัย</t>
    </r>
    <r>
      <rPr>
        <b/>
        <sz val="16"/>
        <color theme="1"/>
        <rFont val="TH SarabunPSK"/>
        <family val="2"/>
      </rPr>
      <t xml:space="preserve"> </t>
    </r>
    <r>
      <rPr>
        <sz val="16"/>
        <color theme="1"/>
        <rFont val="TH SarabunPSK"/>
        <family val="2"/>
      </rPr>
      <t xml:space="preserve"> </t>
    </r>
  </si>
  <si>
    <t>บัญชีโครงการ/กิจกรรม/งบประมาณ</t>
  </si>
  <si>
    <t>เพื่อเป็นค่าใช้จ่ายจัดโครงการถวายเทียนเข้าพรรษา เช่นการร่วมหล่อเทียนเข้าพรรษา ซื้อธูปฯลฯ</t>
  </si>
  <si>
    <t xml:space="preserve">อุดหนุนที่ทำการปกครองอำเภอน้ำพอง งานรัฐพิธีและการจัดงานในวันสำคัญต่าง ๆ </t>
  </si>
  <si>
    <t>วัสดุวิทยาศาสตร์การแพทย์</t>
  </si>
  <si>
    <t xml:space="preserve">เพื่อจ่ายเป็นค่าใช้จ่ายในการดำเนินการตามโครงการธนาคารขยะรีไซเคิลขององค์การบริหารส่วนตำบลบัวใหญ่ </t>
  </si>
  <si>
    <t>เพื่อเป็นค่าใช้จ่ายในการจัดโครงการจัดการแข่งขันกีฬาประเพณี “น้ำพองเกมส์” ครั้งที่ 21 ประจำปี พ.ศ.2560</t>
  </si>
  <si>
    <t>โครงการก่อสร้างกำแพงหูช้าง 2 ด้านและแผงกั้น พร้อมปรับปรุงโครงสร้างด้านในทางน้ำผ่าน (องค์การบริหารส่วนตำบลบัวใหญ่ ดำเนินการบริเวณทางเชื่อมหมู่ที่ 1,2,14)</t>
  </si>
  <si>
    <t>เพื่อจ่ายเป็นค่าใช้จ่ายตามโครงการก่อสร้างกำแพงหูช้าง 2 ด้านและแผงกั้น พร้อมปรับปรุงโครงสร้างด้านในทางน้ำผ่าน (องค์การบริหารส่วนตำบลบัวใหญ่ ดำเนินการบริเวณทางเชื่อม หมู่ที่ 1,2,14)</t>
  </si>
  <si>
    <t xml:space="preserve">บริเวณทางเชื่อม หมู่ที่ 1,2,14 </t>
  </si>
  <si>
    <t>เพื่อจ่ายเป็นค่าใช้จ่ายตามโครงการก่อสร้างถนนคอนกรีตเสริมเหล็กหมู่ที่ 1 บ้านนาคำน้อย ขนาดกว้าง 4 เมตร ยาว 50 เมตร หนา 0.15 เมตร พร้อมลงไหล่ทางลูกรังกว้างข้างละ 0.30 เมตร</t>
  </si>
  <si>
    <t>เพื่อจ่ายเป็นค่าใช้จ่ายตามโครงการก่อสร้างท่อระบายน้ำ หมู่ที่ 2 บ้านรักชาติ เส้นผ่านศูนย์กลาง 0.40 เมตร พร้อมบล๊อกทุกช่วง 10 เมตร  ความยาวรวมบล็อกไม่น้อยกว่า 70 เมตร  พร้อมเทคอนกรีตขยายผิวจราจรกว้าง 1.00 เมตร หนา 0.10 เมตร</t>
  </si>
  <si>
    <t>โครงการก่อสร้างท่อระบายน้ำ หมู่ที่ 2 บ้านรักชาติ</t>
  </si>
  <si>
    <t>โครงการก่อสร้างท่อระบายน้ำ หมู่ที่ 3 บ้านอุบล</t>
  </si>
  <si>
    <t>เพื่อจ่ายเป็นค่าใช้จ่ายตามโครงการก่อสร้างท่อระบายน้ำ หมู่ที่ 3 บ้านอุบล เส้นผ่านศูนย์กลาง 0.40 เมตร พร้อมบล็อกทุกช่วง 10 เมตร ความยาวรวมบล็อกไม่น้อยกว่า 71 เมตร พร้อมเทคอนกรีตขยายผิวจราจรกว้าง 1.50 เมตร หนา 0.10 เมตร</t>
  </si>
  <si>
    <t>โครงการก่อสร้างท่อระบายน้ำ หมู่ที่ 4 บ้านบัวใหญ่</t>
  </si>
  <si>
    <t>เพื่อจ่ายเป็นค่าใช้จ่ายตามโครงการก่อสร้างท่อระบายน้ำ หมู่ที่ 4  บ้านบัวใหญ่ เส้นผ่านศูนย์กลาง 0.30 เมตร พร้อมบล๊อกทุกช่วง 10 เมตร  ความยาวรวมบล็อกไม่น้อยกว่า 118 เมตร พร้อมเทคอนกรีตขยายผิวจราจรกว้าง 0.50 เมตร หนา  0.10 เมตร </t>
  </si>
  <si>
    <t>โครงการขยายเขตไฟฟ้าพร้อมติดตั้งไฟส่องสว่างสาธารณะ หมู่ที่ 5 บ้านบัวใหญ่</t>
  </si>
  <si>
    <t>เพื่อจ่ายเป็นค่าใช้จ่ายตามโครงการขยายเขตไฟฟ้าพร้อมติดตั้งไฟส่องสว่าง หมู่ที่ 5 บ้านบัวใหญ่ ให้กับการไฟฟ้าส่วนภูมิภาคอำเภอน้ำพอง</t>
  </si>
  <si>
    <t>โครงการก่อสร้างท่อระบายน้ำ หมู่ที่ 6 บ้านบัวใหญ่</t>
  </si>
  <si>
    <t>เพื่อจ่ายเป็นค่าใช้จ่ายตามโครงการก่อสร้างท่อระบายน้ำ หมู่ที่ 6 บ้านบัวใหญ่ เส้นผ่านศูนย์กลาง 0.40 เมตร พร้อมบล๊อกทุกช่วง 10 เมตร  ความยาวรวมบล็อกไม่น้อยกว่า  98  เมตร  พร้อมเทคอนกรีตขยายผิวจราจรไม่น้อยกว่า 85 ตารางเมตรหนา  0.10 เมตร</t>
  </si>
  <si>
    <t xml:space="preserve">โครงการขยายเขตไฟฟ้าพร้อมติดตั้งไฟส่องสว่างสาธารณะ หมู่ที่ 7 บ้านโคกค้อย </t>
  </si>
  <si>
    <t>เพื่อจ่ายเป็นค่าใช้จ่ายตามโครงการขยายเขตไฟฟ้าพร้อมติดตั้งไฟส่องสว่าง หมู่ที่ 7 บ้านโคกค้อย ให้กับการไฟฟ้าส่วนภูมิภาคอำเภอน้ำพอง </t>
  </si>
  <si>
    <t>โครงการก่อสร้างท่อระบายน้ำ หมู่ที่ 8 บ้านแสนตอ</t>
  </si>
  <si>
    <t>เพื่อจ่ายเป็นค่าใช้จ่ายตามโครงการก่อสร้างท่อระบายน้ำ หมู่ที่ 8 บ้านแสนตอ เส้นผ่านศูนย์กลาง 0.40 เมตร พร้อมบล๊อกทุกช่วง 10 เมตร  ความยาวรวมบล็อกไม่น้อยกว่า  70  เมตร  พร้อมเทคอนกรีตขยายผิวจราจรกว้าง 0.70  เมตร หนา  0.10 เมตร</t>
  </si>
  <si>
    <t>โครงการก่อสร้างท่อระบายน้ำ หมู่ที่ 9 บ้านคอกคี</t>
  </si>
  <si>
    <t>เพื่อจ่ายเป็นค่าใช้จ่ายตามโครงการก่อสร้างท่อระบายน้ำ หมู่ที่ 9 บ้านคอกคี เส้นผ่านศูนย์กลาง 0.30 เมตร พร้อมบล๊อกทุกช่วง10เมตร  ความยาวรวมบล็อกไม่น้อยกว่า  135  เมตร  พร้อมเทขยายผิวลูกรังกว้าง 1.00  เมตรหนา  0.20 เมตร</t>
  </si>
  <si>
    <t>โครงการก่อสร้างท่อระบายน้ำ หมู่ที่ 10 บ้านคอกคี</t>
  </si>
  <si>
    <t>เพื่อจ่ายเป็นค่าใช้จ่ายตามโครงการก่อสร้างท่อระบายน้ำ หมู่ที่ 10  บ้านคอกคี เส้นผ่านศูนย์กลาง 0.30 เมตร พร้อมบล๊อกทุกช่วง 10 เมตร  ความยาวรวมบล็อกไม่น้อยกว่า  120  เมตร  พร้อมเทคอนกรีตขยายผิวจราจรกว้าง 0.50 เมตร หนา 0.10 เมตร</t>
  </si>
  <si>
    <t>โครงการติดตั้งไฟส่องสว่างสาธารณะ / ขยายเขตไฟฟ้า หมู่ที่ 11 บ้านคำม่วม</t>
  </si>
  <si>
    <t>เพื่อจ่ายเป็นค่าใช้จ่ายตามโครงการติดตั้งไฟส่องสว่างสาธารณะ / ขยายเขตไฟฟ้า หมู่ที่ 11 บ้านคำม่วม ให้กับการไฟฟ้าส่วนภูมิภาคอำเภอน้ำพอง</t>
  </si>
  <si>
    <t>โครงการปรับปรุงระบบประปาหมู่บ้าน หมู่ที่ 12 บ้านดงเย็น</t>
  </si>
  <si>
    <t>เพื่อจ่ายเป็นค่าใช้จ่ายตามโครงการปรับปรุงระบบประปาหมู่บ้าน หมู่ที่ 12 บ้านดงเย็น </t>
  </si>
  <si>
    <t>โครงการก่อสร้างท่อระบายน้ำ หมู่ที่ 13 บ้านโนนหัวช้าง</t>
  </si>
  <si>
    <t>เพื่อจ่ายเป็นค่าใช้จ่ายตามโครงการก่อสร้างท่อระบายน้ำ หมู่ที่ 13 บ้านโนนหัวช้าง เส้นผ่านศูนย์กลาง 0.40 เมตร พร้อมบล๊อกทุกช่วง 10 เมตร  ความยาวรวมบล็อกไม่น้อยกว่า  70  เมตร  พร้อมเทคอนกรีตขยายผิวจราจรกว้าง1.00  เมตรหนา  0.10 เมตร</t>
  </si>
  <si>
    <t>โครงการก่อสร้างท่อระบายน้ำ หมู่ที่ 14 บ้านหนองบัวน้อย</t>
  </si>
  <si>
    <t>เพื่อจ่ายเป็นค่าใช้จ่ายตามโครงการก่อสร้าง ท่อระบายน้ำ หมู่ที่ 14 บ้านหนองบัวน้อย เส้นผ่านศูนย์กลาง 0.40 เมตร พร้อมบล๊อกทุกช่วง 10 เมตร  ความยาวรวมบล็อกไม่น้อยกว่า  70  เมตร  พร้อมเทคอนกรีตขยายผิวจราจรกว้าง0.80  เมตรหนา  0.10 เมตร</t>
  </si>
  <si>
    <t>โครงการก่อสร้างท่อระบายน้ำ หมู่ที่ 15 บ้านนาคำน้อย</t>
  </si>
  <si>
    <t>เพื่อจ่ายเป็นค่าใช้จ่ายตามโครงการก่อสร้างท่อระบายน้ำ หมู่ที่ 15  บ้านนาคำน้อย  มีเส้นทางตามรายการต่อไปนี้
1. ก่อสร้างท่อระบายน้ำ เส้นทางกลางหมู่บ้านตรงไปทางโนนยาง เส้นผ่านศูนย์กลาง 0.60 เมตร พร้อมบล๊อกทุกช่วง 10 เมตร  ความยาวรวมบล็อกไม่น้อยกว่า  16  เมตร  พร้อมเทคอนกรีตขยายผิวจราจรกว้าง1.50  เมตรหนา  0.10 เมตร (30,000บาท)
2. ก่อสร้างท่อระบายน้ำ เส้นถนนรอบหมู่บ้านข้ามสะพานลงสู่ทุ่งนา เส้นผ่านศูนย์กลาง 0.40 เมตร พร้อมบล๊อกทุกช่วง10เมตร  ความยาวรวมบล็อกไม่น้อยกว่า  60  เมตร  พร้อมเทคอนกรีตขยายผิวจราจรกว้าง0.30  เมตรหนา  0.10 เมตร (80,000บาท)
3. ก่อสร้าง ท่อระบายน้ำ เส้นทางตรงข้ามประตูวัดปรางค์กู่ประภาชัย เส้นผ่านศูนย์กลาง 0.40 เมตร พร้อมบล๊อกทุกช่วง10เมตร  ความยาวรวมบล็อกไม่น้อยกว่า  25  เมตร  พร้อมเทคอนกรีตขยายผิวจราจรกว้าง2.00  เมตรหนา  0.10 เมตร (40,000บาท)</t>
  </si>
  <si>
    <t xml:space="preserve">โครงการขยายเขตไฟฟ้าพร้อมติดตั้งไฟส่องสว่างสาธารณะ หมู่ที่ 16 บ้านรักชาติ </t>
  </si>
  <si>
    <t>เพื่อจ่ายเป็นค่าใช้จ่ายตามโครงการขยายเขตไฟฟ้าพร้อมติดตั้งไฟส่องสว่างหมู่ที่16 บ้านรักชาติ ให้กับการไฟฟ้าส่วนภูมิภาคอำเภอน้ำพอง</t>
  </si>
  <si>
    <t>โครงการก่อสร้างท่อระบายน้ำ หมู่ที่ 17 บ้านศรีภูมิ</t>
  </si>
  <si>
    <t xml:space="preserve">เพื่อจ่ายเป็นค่าใช้จ่ายตามโครงการก่อสร้างท่อระบายน้ำ หมู่ที่17 แบ่งเป็นเส้นทางตามรายการต่อไปนี้
1. ก่อสร้างท่อระบายน้ำ เส้นทางกลางหมู่บ้านถึงซอยตัน เส้นผ่านศูนย์กลาง 0.30 เมตร พร้อมบล๊อกทุกช่วง10เมตร  ความยาวรวมบล็อกไม่น้อยกว่า  37  เมตร  พร้อมเทคอนกรีตขยายผิวจราจรไม่น้อยกว่า148  ตารางเมตรหนา  0.10 เมตร (90,000บาท)
2. ก่อสร้างท่อระบายน้ำ เส้นทางเชื่อมต่อจากจุดเดิมถึงถนนลาดยาง เส้นผ่านศูนย์กลาง 0.30 เมตร พร้อมบล๊อกทุกช่วง10เมตร  ความยาวรวมบล็อกไม่น้อยกว่า  45  เมตร  พร้อมเทคอนกรีตขยายผิวจราจรกว้าง1.40  เมตรหนา  0.10 เมตร (60,000บาท) </t>
  </si>
  <si>
    <t>อุดหนุนโรงเรียนบัวใหญ่พิทยาคมตามโครงการกีฬาสนทองเกมส์ </t>
  </si>
  <si>
    <t>เพื่อจ่ายเป็นค่าใช้จ่ายที่จำเป็นต่าง ๆ ในการดำเนินโครงการกีฬาสนทองเกมส์</t>
  </si>
  <si>
    <t>โรงเรียนบัวใหญ่พิทยาคม</t>
  </si>
  <si>
    <t>โครงการป้องกันและลดอุบัติเหตุทางถนนในช่วงเทศกาลสำคัญ เช่น เทศกาลปีใหม่และเทศกาลสงกรานต์</t>
  </si>
  <si>
    <t>เพื่อจ่ายเป็นค่าดำเนินการป้องกันและลดอุบัติเหตุทางถนนในช่วงเทศกาลสำคัญ(จุดตรวจโครงการเมาไม่ขับ) เช่น เทศกาลปีใหม่ เทศกาลสงกรานต์เป็นต้น โดยจ่ายเป็นค่าอาหาร อาหารว่างและเครื่องดื่ม นํ้าเปล่า นํ้าแข็งวัสดุ อุปกรณ์อื่นๆ ที่เกี่ยวข้องและค่าใช้จ่ายอื่นที่จำเป็น ฯลฯ สำหรับชุดปฏิบัติการประจำจุดตรวจด่านตรวจร่วมและอำนวยความสะดวกแก่ประชาชนที่สัญจรผ่านไปมาบริเวณจุดตรวจ</t>
  </si>
  <si>
    <t>อุดหนุนศูนย์ปฏิบัติการต่อสู้เพื่อเอาชนะยาเสพติดอำเภอน้ำพอง</t>
  </si>
  <si>
    <t>เพื่อจ่ายเป็นค่าสนับสนุนในดำเนินการป้องกันและแก้ไขปัญหายาเสพติดตามแผนปฏิบัติการการแก้ไขปัญหายาเสพติดของ ศพส.อำเภอน้ำพอง</t>
  </si>
  <si>
    <t>อุดหนุนอำเภอน้ำพอง 1 ตำบล 1 ศูนย์พอเพียง</t>
  </si>
  <si>
    <t>เพื่อจ่ายเป็นค่าสนับสนุนในการดำเนินโครงการของอำเภอน้ำพอง </t>
  </si>
  <si>
    <t>ที่ทำการอำเภอน้ำพอง</t>
  </si>
  <si>
    <t>กอการศึกษาฯ</t>
  </si>
  <si>
    <t>วัสดุงานบ้านงานครัว (ถังขยะ)</t>
  </si>
  <si>
    <t xml:space="preserve">เพื่อจ่ายเป็นค่าวัสดุงานบ้านงานครัว เช่น กระดาษชำระ ถ้วย ชาม แก้วนํ้า ไม้กวาด ถังขยะ ผงซักฟอก นํ้ายาล้างจาน นํ้ายาล้างห้องนํ้า ฯลฯ </t>
  </si>
  <si>
    <t>โครงการสนับสนุนค่าใช้จ่ายในการบริหารสถานศึกษาของศูนย์พัฒนาเด็กเล็กองค์การบริหารส่วนตำบลบัวใหญ่ (ค่าจัดการเรียนการสอน)</t>
  </si>
  <si>
    <t>เพื่อจ่ายเป็นค่าใช้จ่ายตามโครงการสนับสนุนค่าใช้จ่ายในการบริหารสถานศึกษาของศูนย์พัฒนาเด็กเล็กองค์การบริหารส่วนตำบลบัวใหญ่ (ค่าจัดการเรียนการสอน)</t>
  </si>
  <si>
    <t>เพื่อจ่ายเป็นค่าใช้จ่ายในการจัดทำแผนพัฒนาแผนยุทธศาสตร์การพัฒนา  แผนชุมชน  ข้อบัญญัติงบประมาณรายจ่ายประจำปี แผนดำเนินงานและการติดตามประเมินผลแผนพัฒนา แผนพัฒนาท้องถิ่น</t>
  </si>
  <si>
    <t>เพื่อจ่ายเป็นค่าจัดประชุมประชาคมหมู่บ้าน  และประชาคมตำบล  ในการจัดทำแผนชุมชนแผนพัฒนาตำบลและอื่นๆ</t>
  </si>
  <si>
    <t>อำเภอน้ำพอง</t>
  </si>
  <si>
    <t>อุดหนุนโครงการเพิ่มประสิทธิภาพการขับเคลื่อนงานศูนย์ดำรงธรรมอำเภอน้ำพอง</t>
  </si>
  <si>
    <t>เพื่อจ่ายเป็นค่าใช้จ่ายในการอุดหนุนโครงการเพิ่มประสิทธิภาพการขับเคลื่อนงานศูนย์ดำรงธรรมอำเภอน้ำพอง</t>
  </si>
  <si>
    <t>ตู้เหล็กเก็บเอกสารแบบบานเลื่อน</t>
  </si>
  <si>
    <t>เพื่อจ่ายเป็นค่าจัดซื้อตู้เหล็กเก็บเอกสารแบบบานเลื่อน จำนวน 3 ตู้ จัดซื้อตามราคาท้องตลาดทั่วไป หรือราคาใกล้เคียงกับส่วนราชการเคยจัดซื้อ เนื่องจากครุภัณฑ์ประเภทนี้ไม่ได้กำหนดไว้ในมาตรฐานของทางราชการ (สำนักงานปลัด)</t>
  </si>
  <si>
    <t>พัดลมแบบติดผนัง</t>
  </si>
  <si>
    <t>เพื่อจ่ายเป็นค่าจัดซื้อพัดลมแบบติดผนัง ใบพัดขนาด18 นิ้ว จำนวน 3 ตัว จัดซื้อตามราคาท้องตลาดทั่วไป หรือราคาใกล้เคียงกับส่วนราชการเคยจัดซื้อ เนื่องจากครุภัณฑ์ประเภทนี้ไม่ได้กำหนดไว้ในมาตรฐานของทางราชการ (สำนักงานปลัด)</t>
  </si>
  <si>
    <t>รถส่วนกลาง รถบรรทุก(ดีเซล) แบบดับเบิ้ลแค็บ</t>
  </si>
  <si>
    <t>เครื่องคอมพิวเตอร์โน้ตบุ๊ก สำหรับงานประมวลผล</t>
  </si>
  <si>
    <t>เพื่อจ่ายเป็นค่าจัดซื้อเครื่องคอมพิวเตอร์โน้ตบุ๊ก สำหรับงานประมวลผล จำนวน 3 เครื่อง โดยตั้งตามราคามาตรฐานของกระทรวง ICT</t>
  </si>
  <si>
    <t>เพื่อจ่ายเป็นค่าจัดซื้อรถส่วนกลาง รถบรรทุก (ดีเซล) แบบดับเบิ้ลแค็บ จำนวน 1 คัน โดยตั้งตามบัญชีราคามาตรฐานครุภัณฑ์ </t>
  </si>
  <si>
    <t>เครื่องพิมพ์ Multifunction แบบฉีดหมึก (Inkjet)</t>
  </si>
  <si>
    <t>เพื่อจ่ายเป็นค่าจัดซื้อเครื่องพิมพ์ Multifunction แบบฉีดหมึก (Inkjet) จำนวน 1 เครื่อง ตั้งตามราคามาตรฐานของกระทรวง ICT </t>
  </si>
  <si>
    <t>เครื่องปรับอากาศ ชนิดติดผนัง (มีระบบฟอกอากาศ)</t>
  </si>
  <si>
    <t>เพื่อจ่ายเป็นค่าจัดซื้อเครื่องปรับอากาศ ชนิดติดผนัง (มีระบบฟอกอากาศ)ขนาด 18,000 บีทียู จำนวน 1 เครื่อง จัดซื้อตามบัญชีราคามาตรฐานครุภัณฑ์ </t>
  </si>
  <si>
    <t>ตู้เหล็กเก็บเอกสารแบบบานทึบ</t>
  </si>
  <si>
    <t>เพื่อจ่ายเป็นค่าจัดซื้อตู้เหล็กเก็บเอกสารแบบบานทึบ จำนวน 2 ตู้ จัดซื้อตามราคาท้องตลาดทั่วไป หรือราคาใกล้เคียงกับส่วนราชการเคยจัดซื้อ เนื่องจากครุภัณฑ์ประเภทนี้ไม่ได้กำหนดไว้ในมาตรฐานของทางราชการ (กองคลัง)</t>
  </si>
  <si>
    <t>เครื่องพิมพ์ชนิดเลเซอร์ ขาวดำ</t>
  </si>
  <si>
    <t>เพื่อจ่ายเป็นค่าใช้จ่ายในการจัดซื้อเครื่องพิมพ์ชนิดเลเซอร์/ชนิด LED ขาวดำ (18 หน้า/นาที) จำนวน 2 เครื่อง ตั้งราคาตามมาตรฐานกระทรวง ICT</t>
  </si>
  <si>
    <t>เครื่องปรับอากาศ ชนิดแขวน (มีระบบฟอกอากาศ)</t>
  </si>
  <si>
    <t>เพื่อจ่ายเป็นค่าจัดซื้อเครื่องปรับอากาศ ชนิดแขวน (มีระบบฟอกอากาศ)ขนาด 24,000 บีทียู จำนวน 6 เครื่อง จัดซื้อตามบัญชีราคามาตรฐานครุภัณฑ์ </t>
  </si>
  <si>
    <t>เพื่อจ่ายเป็นค่าจัดซื้อตู้เหล็กเก็บเอกสารแบบบานทึบ จำนวน 2 ตู้ จัดซื้อตามราคาท้องตลาดทั่วไป หรือราคาใกล้เคียงกับส่วนราชการเคยจัดซื้อ เนื่องจากครุภัณฑ์ประเภทนี้ไม่ได้กำหนดไว้ในมาตรฐานของทางราชการ </t>
  </si>
  <si>
    <t>เพื่อจ่ายเป็นค่าจัดซื้อตู้เหล็กเก็บเอกสารแบบบานเลื่อน จำนวน 1 ตู้ จัดซื้อตามราคาท้องตลาดทั่วไป หรือราคาใกล้เคียงกับส่วนราชการเคยจัดซื้อ เนื่องจากครุภัณฑ์ประเภทนี้ไม่ได้กำหนดไว้ในมาตรฐานของทางราชการ</t>
  </si>
  <si>
    <t>พัดลมติดผนัง</t>
  </si>
  <si>
    <t>เพื่อจ่ายเป็นค่าจัดซื้อพัดลมแบบติดผนัง ใบพัดขนาด 18 นิ้ว จำนวน 18 ตัว จัดซื้อตามราคาท้องตลาดทั่วไป เนื่องจากครุภัณฑ์ประเภทนี้ไม่ได้กำหนดไว้ในมาตรฐานของทางราชการ</t>
  </si>
  <si>
    <t>คอมพิวเตอร์โน้ตบุ๊ก สำหรับงานประมวลผล</t>
  </si>
  <si>
    <t>เพื่อจ่ายเป็นค่าจัดซื้อเครื่องคอมพิวเตอร์โน้ตบุ๊ก สำหรับงานประมวลผล จำนวน 2 เครื่อง โดยตั้งตามราคามาตรฐานของกระทรวง ICT</t>
  </si>
  <si>
    <t>เพื่อจ่ายเป็นค่าใช้จ่ายในการจัดซื้อเครื่องพิมพ์ชนิดเลเซอร์/ชนิด LED ขาวดำ (18 หน้า/นาที) จำนวน 1 เครื่อง ตั้งราคาตามมาตรฐานกระทรวง ICT</t>
  </si>
  <si>
    <t>ผ้าม่านพร้อมอุปกรณ์</t>
  </si>
  <si>
    <t>เพื่อจ่ายเป็นค่าจัดซื้อผ้าม่านพร้อมอุปกรณ์ สำหรับติดตั้งภายในโดยรอบบริเวณศูนย์พัฒนาเด็กเล็กองค์การบริหารส่วนตำบลบัวใหญ่ ตั้งตามราคาท้องตลาดทั่วไป เนื่องจากครุภัณฑ์ประเภทนี้ไม่ได้กำหนดไว้ในมาตรฐานของทางราชการ </t>
  </si>
  <si>
    <t>โครงการบำรุงรักษาปรับปรุงสิ่งก่อสร้าง</t>
  </si>
  <si>
    <t>เพื่อจ่ายเป็นค่าใช้จ่ายในการบำรุงรักษาปรับปรุงสิ่งก่อสร้าง รวมถึงรายจ่ายเพื่อดัดแปลง ต่อเติมหรือปรับปรุงสิ่งก่อสร้างของศูนย์พัฒนาเด็กเล็กองค์การบริหารส่วนตำบลบัวใหญ่ (กองการศึกษาฯ)</t>
  </si>
  <si>
    <t>อุดหนุนเหล่ากาชาดจังหวัดขอนแก่น</t>
  </si>
  <si>
    <t>เวอร์เนียคาลิปเปอร์ดิจิตอล</t>
  </si>
  <si>
    <t>เพื่อเป็นค่าใช้จ่ายในการจัดซื้อเวอร์เนียคาลิปเปอร์ดิจิตอล จำนวน 1 อัน จัดซื้อตามราคาท้องตลาดทั่วไป หรือราคาใกล้เคียงกับส่วนราชการเคยจัดซื้อ เนื่องจากครุภัณฑ์ ประเภทนี้ไม่ได้กำหนดไว้ในมาตรฐานของทางราชการ </t>
  </si>
  <si>
    <t>เบี้ยยังชีพผู้สูงอายุ</t>
  </si>
  <si>
    <t>เพื่อจ่ายเป็นเบี้ยยังชีพผู้สูงอายุตามหลักเกณฑ์การจ่ายเงินเบี้ยยังชีพผู้สูงอายุขององค์กรปกครองส่วนท้องถิ่น พ.ศ.2553 ตามหนังสือกระทรวงมหาดไทย ด่วนมากที่ มท 0808.2/ว 4072 ลงวันที่ 15 กรกฎาคม 2559 เรื่อง ซักซ้อมแนวทางการจัดทำงบประมาณรายจ่ายประจำปีงบประมาณ พ.ศ.2560 </t>
  </si>
  <si>
    <t>เพื่อจ่ายเป็นค่าสงเคราะห์เบี้ยยังชีพผู้ป่วยเอดส์ที่แพทย์รับรองและทำการวินิจฉัยแล้วและมีความเป็นอยู่ยากจนหรือถูกทอดทิ้งขาดผู้อุปการะดูแลไม่สามารถประกอบอาชีพเลี้ยงตนเองได้ผู้มีสิทธิ์จะได้รับการสงเคราะห์เบี้ยยังชีพผู้ป่วยเอดส์คนละ 500 บาทต่อเดือนจำนวน7รายเพื่อดำเนินการตามอำนาจหน้าที่และภารกิจถ่ายโอนตามหนังสือกรมส่งเสริมการปกครองท้องถิ่น ด่วนที่สุด ที่ มท 0891.3/ว 1381 ลงวันที่ 2 กรกฎาคม 2558</t>
  </si>
  <si>
    <t>เบี้ยยังชีพคนพิการ</t>
  </si>
  <si>
    <t>เพื่อจ่ายเป็นเบี้ยยังชีพให้แก่คนพิการ ตามหลักเกณฑ์การจ่ายเงินเบี้ยความพิการให้คนพิการขององค์กรปกครองส่วนท้องถิ่น พ.ศ. 2553 ตามหนังสือกระทรวงมหาดไทย ด่วนมากที่ มท 0808.2/ว 4072 ลงวันที่ 15 กรกฎาคม 2559 เรื่อง ซักซ้อมแนวทางการจัดทำงบประมาณรายจ่ายประจำปีงบประมาณ พ.ศ.2560</t>
  </si>
  <si>
    <t>เงินสมทบกองทุนบำเหน็จบำนาญข้าราชการส่วนท้องถิ่น (กบท.)</t>
  </si>
  <si>
    <t>เพื่อจ่ายเป็นเงินสมทบกองทุนบำเหน็จบำนาญข้าราชการส่วนท้องถิ่น (กบท.) เพื่อช่วยเหลือแก่ข้าราชการส่วนท้องถิ่นเงินช่วยพิเศษบำเหน็จตกทอด
โดยถือปฏิบัติตามหนังสือที่มท 0808.2/ ว 2025 ลงวันที่ 20 มิถุนายน 2549 โดยให้อบต.ตั้งจ่ายในอัตราร้อยละ1 ของรายได้โดยไม่รวมรายได้พันธบัตรเงินกู้ เงินที่มีผู้อุทิศให้และเงินอุดหนุนทุกประเภท </t>
  </si>
  <si>
    <t>5.3 พัฒนาเพิ่มขีดความสามารถในด้านการบริหารจัดการ การเงิน การคลังและงบประมาณให้มีประสิทธิภาพ โดยยึดหลักธรรมาภิบาล</t>
  </si>
  <si>
    <t>เพื่อจ่ายเป็นค่าใช้จ่ายตามโครงการสนับสนุนการจัดกิจกรรมเหล่ากาชาดและการจัดงานเทศกาลไหมประเพณีผูกเสี่ยวและงานกาชาดจังหวัดขอนแก่น ประจำปี 2560</t>
  </si>
</sst>
</file>

<file path=xl/styles.xml><?xml version="1.0" encoding="utf-8"?>
<styleSheet xmlns="http://schemas.openxmlformats.org/spreadsheetml/2006/main">
  <numFmts count="2">
    <numFmt numFmtId="43" formatCode="_-* #,##0.00_-;\-* #,##0.00_-;_-* &quot;-&quot;??_-;_-@_-"/>
    <numFmt numFmtId="187" formatCode="_-* #,##0_-;\-* #,##0_-;_-* &quot;-&quot;??_-;_-@_-"/>
  </numFmts>
  <fonts count="19">
    <font>
      <sz val="11"/>
      <color theme="1"/>
      <name val="Tahoma"/>
      <family val="2"/>
      <charset val="222"/>
      <scheme val="minor"/>
    </font>
    <font>
      <sz val="11"/>
      <color theme="1"/>
      <name val="Tahoma"/>
      <family val="2"/>
      <charset val="222"/>
      <scheme val="minor"/>
    </font>
    <font>
      <b/>
      <sz val="16"/>
      <color theme="1"/>
      <name val="TH SarabunPSK"/>
      <family val="2"/>
    </font>
    <font>
      <sz val="16"/>
      <color theme="1"/>
      <name val="TH SarabunPSK"/>
      <family val="2"/>
    </font>
    <font>
      <b/>
      <u/>
      <sz val="16"/>
      <color theme="1"/>
      <name val="TH SarabunPSK"/>
      <family val="2"/>
    </font>
    <font>
      <sz val="14"/>
      <color theme="1"/>
      <name val="TH SarabunPSK"/>
      <family val="2"/>
    </font>
    <font>
      <sz val="11"/>
      <color theme="1"/>
      <name val="TH SarabunPSK"/>
      <family val="2"/>
    </font>
    <font>
      <b/>
      <sz val="14"/>
      <color theme="1"/>
      <name val="TH SarabunPSK"/>
      <family val="2"/>
    </font>
    <font>
      <sz val="15"/>
      <color theme="1"/>
      <name val="TH SarabunPSK"/>
      <family val="2"/>
    </font>
    <font>
      <sz val="15.5"/>
      <color theme="1"/>
      <name val="TH SarabunPSK"/>
      <family val="2"/>
    </font>
    <font>
      <i/>
      <sz val="16"/>
      <color theme="1"/>
      <name val="TH SarabunPSK"/>
      <family val="2"/>
    </font>
    <font>
      <sz val="16"/>
      <color rgb="FFFF0000"/>
      <name val="TH SarabunPSK"/>
      <family val="2"/>
    </font>
    <font>
      <b/>
      <sz val="16"/>
      <color rgb="FF000000"/>
      <name val="TH SarabunPSK"/>
      <family val="2"/>
    </font>
    <font>
      <sz val="16"/>
      <color rgb="FF000000"/>
      <name val="TH SarabunPSK"/>
      <family val="2"/>
    </font>
    <font>
      <b/>
      <sz val="16"/>
      <name val="TH SarabunPSK"/>
      <family val="2"/>
    </font>
    <font>
      <sz val="16"/>
      <name val="TH SarabunPSK"/>
      <family val="2"/>
    </font>
    <font>
      <sz val="15"/>
      <color rgb="FF000000"/>
      <name val="TH SarabunPSK"/>
      <family val="2"/>
    </font>
    <font>
      <sz val="11"/>
      <color rgb="FF000000"/>
      <name val="Tahoma"/>
      <family val="2"/>
      <scheme val="minor"/>
    </font>
    <font>
      <sz val="14"/>
      <name val="TH SarabunPSK"/>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17" fillId="0" borderId="0"/>
  </cellStyleXfs>
  <cellXfs count="78">
    <xf numFmtId="0" fontId="0" fillId="0" borderId="0" xfId="0"/>
    <xf numFmtId="187" fontId="0" fillId="0" borderId="0" xfId="1" applyNumberFormat="1" applyFont="1"/>
    <xf numFmtId="0" fontId="3" fillId="0" borderId="0" xfId="0" applyFont="1"/>
    <xf numFmtId="0" fontId="2" fillId="0" borderId="1" xfId="0" applyFont="1" applyBorder="1" applyAlignment="1">
      <alignment horizontal="center" vertical="center" wrapText="1"/>
    </xf>
    <xf numFmtId="43" fontId="2" fillId="0" borderId="1" xfId="1" applyFont="1" applyBorder="1" applyAlignment="1">
      <alignment horizontal="center" vertical="center" wrapText="1"/>
    </xf>
    <xf numFmtId="0" fontId="3" fillId="0" borderId="0" xfId="0" applyFont="1" applyAlignment="1">
      <alignment vertical="center"/>
    </xf>
    <xf numFmtId="0" fontId="4" fillId="0" borderId="1" xfId="0" applyFont="1" applyBorder="1" applyAlignment="1">
      <alignment horizontal="justify" vertical="top" wrapText="1"/>
    </xf>
    <xf numFmtId="0" fontId="3" fillId="0" borderId="1" xfId="0" applyFont="1" applyBorder="1" applyAlignment="1">
      <alignment horizontal="center" vertical="top" wrapText="1"/>
    </xf>
    <xf numFmtId="43" fontId="3" fillId="0" borderId="1" xfId="1" applyFont="1" applyBorder="1" applyAlignment="1">
      <alignment horizontal="center" vertical="top" wrapText="1"/>
    </xf>
    <xf numFmtId="0" fontId="3" fillId="0" borderId="1" xfId="0" applyFont="1" applyBorder="1" applyAlignment="1">
      <alignment horizontal="left" vertical="top" wrapText="1"/>
    </xf>
    <xf numFmtId="187" fontId="3" fillId="0" borderId="1" xfId="1" applyNumberFormat="1" applyFont="1" applyBorder="1" applyAlignment="1">
      <alignment horizontal="center" wrapText="1"/>
    </xf>
    <xf numFmtId="43" fontId="3" fillId="0" borderId="1" xfId="1" applyFont="1" applyBorder="1" applyAlignment="1">
      <alignment horizontal="center" wrapText="1"/>
    </xf>
    <xf numFmtId="0" fontId="3" fillId="0" borderId="1" xfId="0" applyFont="1" applyBorder="1" applyAlignment="1">
      <alignment horizontal="center" wrapText="1"/>
    </xf>
    <xf numFmtId="0" fontId="2" fillId="0" borderId="1" xfId="0" applyFont="1" applyBorder="1" applyAlignment="1">
      <alignment horizontal="center" vertical="top" wrapText="1"/>
    </xf>
    <xf numFmtId="187" fontId="2" fillId="0" borderId="1" xfId="1" applyNumberFormat="1" applyFont="1" applyBorder="1" applyAlignment="1">
      <alignment horizontal="center" wrapText="1"/>
    </xf>
    <xf numFmtId="43" fontId="2" fillId="0" borderId="1" xfId="1" applyFont="1" applyBorder="1" applyAlignment="1">
      <alignment horizontal="center" wrapText="1"/>
    </xf>
    <xf numFmtId="0" fontId="2" fillId="0" borderId="1" xfId="0" applyFont="1" applyBorder="1" applyAlignment="1">
      <alignment horizontal="center" wrapText="1"/>
    </xf>
    <xf numFmtId="0" fontId="2" fillId="0" borderId="0" xfId="0" applyFont="1" applyAlignment="1">
      <alignment horizontal="center"/>
    </xf>
    <xf numFmtId="43" fontId="2" fillId="0" borderId="0" xfId="1" applyFont="1" applyAlignment="1">
      <alignment horizontal="center"/>
    </xf>
    <xf numFmtId="43" fontId="2" fillId="0" borderId="1" xfId="1" applyFont="1" applyBorder="1" applyAlignment="1">
      <alignment horizontal="center" vertical="top" wrapText="1"/>
    </xf>
    <xf numFmtId="0" fontId="2" fillId="0" borderId="0" xfId="0" applyFont="1"/>
    <xf numFmtId="43" fontId="3" fillId="0" borderId="0" xfId="1" applyFont="1"/>
    <xf numFmtId="0" fontId="3" fillId="0" borderId="1" xfId="0" applyFont="1" applyBorder="1" applyAlignment="1">
      <alignment horizontal="justify" vertical="top" wrapText="1"/>
    </xf>
    <xf numFmtId="0" fontId="3" fillId="0" borderId="1" xfId="0" applyFont="1" applyBorder="1" applyAlignment="1">
      <alignment vertical="top" wrapText="1"/>
    </xf>
    <xf numFmtId="0" fontId="2" fillId="0" borderId="0" xfId="0" applyFont="1" applyBorder="1" applyAlignment="1">
      <alignment horizontal="center" vertical="top" wrapText="1"/>
    </xf>
    <xf numFmtId="187" fontId="2" fillId="0" borderId="0" xfId="1" applyNumberFormat="1" applyFont="1" applyBorder="1" applyAlignment="1">
      <alignment horizontal="center" wrapText="1"/>
    </xf>
    <xf numFmtId="43" fontId="2" fillId="0" borderId="0" xfId="1" applyFont="1" applyBorder="1" applyAlignment="1">
      <alignment horizontal="center" wrapText="1"/>
    </xf>
    <xf numFmtId="0" fontId="2" fillId="0" borderId="0" xfId="0" applyFont="1" applyBorder="1" applyAlignment="1">
      <alignment horizontal="center" wrapText="1"/>
    </xf>
    <xf numFmtId="0" fontId="4" fillId="0" borderId="1" xfId="0" applyFont="1" applyBorder="1" applyAlignment="1">
      <alignment horizontal="left" vertical="top"/>
    </xf>
    <xf numFmtId="0" fontId="3" fillId="0" borderId="1" xfId="0" applyFont="1" applyBorder="1" applyAlignment="1">
      <alignment wrapText="1"/>
    </xf>
    <xf numFmtId="0" fontId="6" fillId="0" borderId="0" xfId="0" applyFont="1"/>
    <xf numFmtId="0" fontId="2" fillId="0" borderId="0" xfId="0" applyFont="1" applyAlignment="1">
      <alignment horizontal="left"/>
    </xf>
    <xf numFmtId="0" fontId="6" fillId="0" borderId="0" xfId="0" applyFont="1" applyAlignment="1">
      <alignment horizontal="left"/>
    </xf>
    <xf numFmtId="0" fontId="3" fillId="0" borderId="1" xfId="0" applyFont="1" applyBorder="1" applyAlignment="1">
      <alignment horizontal="center" vertical="center" textRotation="90" wrapText="1"/>
    </xf>
    <xf numFmtId="0" fontId="2" fillId="0" borderId="1" xfId="0" applyFont="1" applyBorder="1" applyAlignment="1">
      <alignment horizontal="left" vertical="top" wrapText="1"/>
    </xf>
    <xf numFmtId="3" fontId="3" fillId="0" borderId="1" xfId="0" applyNumberFormat="1" applyFont="1" applyBorder="1" applyAlignment="1">
      <alignment horizontal="center" vertical="top" wrapText="1"/>
    </xf>
    <xf numFmtId="0" fontId="2" fillId="0" borderId="1" xfId="0" applyFont="1" applyBorder="1" applyAlignment="1">
      <alignment horizontal="justify" vertical="top" wrapText="1"/>
    </xf>
    <xf numFmtId="0" fontId="8" fillId="0" borderId="1" xfId="0" applyFont="1" applyBorder="1" applyAlignment="1">
      <alignment horizontal="left" vertical="top" wrapText="1"/>
    </xf>
    <xf numFmtId="0" fontId="3" fillId="0" borderId="1" xfId="0" applyFont="1" applyBorder="1" applyAlignment="1">
      <alignment horizontal="center" vertical="top" wrapText="1"/>
    </xf>
    <xf numFmtId="0" fontId="2" fillId="0" borderId="1" xfId="0" applyFont="1" applyBorder="1" applyAlignment="1">
      <alignment horizontal="justify" vertical="top" wrapText="1"/>
    </xf>
    <xf numFmtId="3" fontId="3" fillId="0" borderId="1" xfId="0" applyNumberFormat="1" applyFont="1" applyBorder="1" applyAlignment="1">
      <alignment horizontal="center" vertical="top" wrapText="1"/>
    </xf>
    <xf numFmtId="0" fontId="3" fillId="0" borderId="2" xfId="0"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justify" vertical="top" wrapText="1"/>
    </xf>
    <xf numFmtId="3" fontId="6" fillId="0" borderId="0" xfId="0" applyNumberFormat="1" applyFont="1"/>
    <xf numFmtId="0" fontId="2" fillId="0" borderId="1"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1" xfId="0" applyFont="1" applyBorder="1" applyAlignment="1">
      <alignment vertical="top" wrapText="1"/>
    </xf>
    <xf numFmtId="0" fontId="12" fillId="0" borderId="1" xfId="0" applyFont="1" applyBorder="1" applyAlignment="1">
      <alignment horizontal="left" vertical="top"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xf numFmtId="0" fontId="12" fillId="0" borderId="0" xfId="0" applyFont="1"/>
    <xf numFmtId="0" fontId="13" fillId="0" borderId="1" xfId="0" applyFont="1" applyBorder="1" applyAlignment="1">
      <alignment horizontal="center" vertical="center" textRotation="90" wrapText="1"/>
    </xf>
    <xf numFmtId="0" fontId="16" fillId="0" borderId="1" xfId="0" applyFont="1" applyBorder="1" applyAlignment="1">
      <alignment horizontal="justify" vertical="top" wrapText="1"/>
    </xf>
    <xf numFmtId="3" fontId="13" fillId="0" borderId="1" xfId="0" applyNumberFormat="1" applyFont="1" applyBorder="1" applyAlignment="1">
      <alignment horizontal="right" vertical="top" wrapText="1"/>
    </xf>
    <xf numFmtId="0" fontId="12" fillId="0" borderId="1" xfId="0" applyFont="1" applyBorder="1" applyAlignment="1">
      <alignment horizontal="justify" vertical="top" wrapText="1"/>
    </xf>
    <xf numFmtId="0" fontId="13" fillId="0" borderId="1" xfId="0" applyFont="1" applyBorder="1" applyAlignment="1">
      <alignment horizontal="justify" vertical="top" wrapText="1"/>
    </xf>
    <xf numFmtId="0" fontId="12" fillId="0" borderId="0" xfId="0" applyFont="1" applyAlignment="1"/>
    <xf numFmtId="0" fontId="9" fillId="0" borderId="1" xfId="0" applyFont="1" applyBorder="1" applyAlignment="1">
      <alignment horizontal="left" vertical="top" wrapText="1"/>
    </xf>
    <xf numFmtId="0" fontId="18" fillId="0" borderId="1" xfId="0" applyFont="1" applyBorder="1" applyAlignment="1">
      <alignment horizontal="left" vertical="top" wrapText="1"/>
    </xf>
    <xf numFmtId="0" fontId="13" fillId="0" borderId="1" xfId="0" applyNumberFormat="1" applyFont="1" applyBorder="1" applyAlignment="1">
      <alignment horizontal="left" vertical="top" wrapText="1"/>
    </xf>
    <xf numFmtId="0" fontId="16" fillId="0" borderId="1" xfId="0" applyFont="1" applyBorder="1" applyAlignment="1">
      <alignment horizontal="left" vertical="top" wrapText="1"/>
    </xf>
    <xf numFmtId="0" fontId="13" fillId="0" borderId="0" xfId="0" applyFont="1" applyBorder="1" applyAlignment="1">
      <alignment horizontal="center" vertical="top" wrapText="1"/>
    </xf>
    <xf numFmtId="0" fontId="12" fillId="0" borderId="0" xfId="0" applyFont="1" applyBorder="1" applyAlignment="1">
      <alignment vertical="top" wrapText="1"/>
    </xf>
    <xf numFmtId="0" fontId="13" fillId="0" borderId="0" xfId="0" applyFont="1" applyBorder="1" applyAlignment="1">
      <alignment horizontal="left" vertical="top" wrapText="1"/>
    </xf>
    <xf numFmtId="3" fontId="13" fillId="0" borderId="0" xfId="0" applyNumberFormat="1" applyFont="1" applyBorder="1" applyAlignment="1">
      <alignment horizontal="center" vertical="top" wrapText="1"/>
    </xf>
    <xf numFmtId="0" fontId="13" fillId="0" borderId="0" xfId="0" applyFont="1" applyBorder="1" applyAlignment="1">
      <alignment vertical="top" wrapText="1"/>
    </xf>
    <xf numFmtId="0" fontId="3" fillId="0" borderId="1" xfId="0" applyNumberFormat="1" applyFont="1" applyBorder="1" applyAlignment="1">
      <alignment horizontal="left" vertical="top" wrapText="1"/>
    </xf>
    <xf numFmtId="0" fontId="2" fillId="0" borderId="0" xfId="0" applyFont="1" applyAlignment="1">
      <alignment horizontal="center"/>
    </xf>
    <xf numFmtId="0" fontId="2" fillId="0" borderId="3" xfId="0" applyFont="1" applyBorder="1" applyAlignment="1">
      <alignment horizontal="center"/>
    </xf>
    <xf numFmtId="0" fontId="2" fillId="0" borderId="0" xfId="0" applyFont="1" applyBorder="1" applyAlignment="1">
      <alignment horizontal="center"/>
    </xf>
    <xf numFmtId="0" fontId="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xf>
  </cellXfs>
  <cellStyles count="3">
    <cellStyle name="Normal" xfId="2"/>
    <cellStyle name="เครื่องหมายจุลภาค" xfId="1" builtinId="3"/>
    <cellStyle name="ปกติ"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19050</xdr:colOff>
      <xdr:row>7</xdr:row>
      <xdr:rowOff>209550</xdr:rowOff>
    </xdr:from>
    <xdr:to>
      <xdr:col>13</xdr:col>
      <xdr:colOff>9525</xdr:colOff>
      <xdr:row>7</xdr:row>
      <xdr:rowOff>211138</xdr:rowOff>
    </xdr:to>
    <xdr:cxnSp macro="">
      <xdr:nvCxnSpPr>
        <xdr:cNvPr id="3" name="ลูกศรเชื่อมต่อแบบตรง 2"/>
        <xdr:cNvCxnSpPr/>
      </xdr:nvCxnSpPr>
      <xdr:spPr>
        <a:xfrm>
          <a:off x="8239125" y="2143125"/>
          <a:ext cx="5619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276225</xdr:colOff>
      <xdr:row>8</xdr:row>
      <xdr:rowOff>200025</xdr:rowOff>
    </xdr:from>
    <xdr:to>
      <xdr:col>10</xdr:col>
      <xdr:colOff>9525</xdr:colOff>
      <xdr:row>8</xdr:row>
      <xdr:rowOff>201613</xdr:rowOff>
    </xdr:to>
    <xdr:cxnSp macro="">
      <xdr:nvCxnSpPr>
        <xdr:cNvPr id="6" name="ลูกศรเชื่อมต่อแบบตรง 5"/>
        <xdr:cNvCxnSpPr/>
      </xdr:nvCxnSpPr>
      <xdr:spPr>
        <a:xfrm>
          <a:off x="7639050" y="3505200"/>
          <a:ext cx="3048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10</xdr:row>
      <xdr:rowOff>200025</xdr:rowOff>
    </xdr:from>
    <xdr:to>
      <xdr:col>17</xdr:col>
      <xdr:colOff>247650</xdr:colOff>
      <xdr:row>10</xdr:row>
      <xdr:rowOff>201613</xdr:rowOff>
    </xdr:to>
    <xdr:cxnSp macro="">
      <xdr:nvCxnSpPr>
        <xdr:cNvPr id="16" name="ลูกศรเชื่อมต่อแบบตรง 15"/>
        <xdr:cNvCxnSpPr/>
      </xdr:nvCxnSpPr>
      <xdr:spPr>
        <a:xfrm>
          <a:off x="6791325" y="7543800"/>
          <a:ext cx="33909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9525</xdr:colOff>
      <xdr:row>9</xdr:row>
      <xdr:rowOff>200025</xdr:rowOff>
    </xdr:from>
    <xdr:to>
      <xdr:col>17</xdr:col>
      <xdr:colOff>257175</xdr:colOff>
      <xdr:row>9</xdr:row>
      <xdr:rowOff>201613</xdr:rowOff>
    </xdr:to>
    <xdr:cxnSp macro="">
      <xdr:nvCxnSpPr>
        <xdr:cNvPr id="18" name="ลูกศรเชื่อมต่อแบบตรง 17"/>
        <xdr:cNvCxnSpPr/>
      </xdr:nvCxnSpPr>
      <xdr:spPr>
        <a:xfrm>
          <a:off x="6800850" y="4695825"/>
          <a:ext cx="33909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9525</xdr:colOff>
      <xdr:row>11</xdr:row>
      <xdr:rowOff>268288</xdr:rowOff>
    </xdr:from>
    <xdr:to>
      <xdr:col>16</xdr:col>
      <xdr:colOff>0</xdr:colOff>
      <xdr:row>11</xdr:row>
      <xdr:rowOff>276225</xdr:rowOff>
    </xdr:to>
    <xdr:cxnSp macro="">
      <xdr:nvCxnSpPr>
        <xdr:cNvPr id="19" name="ลูกศรเชื่อมต่อแบบตรง 18"/>
        <xdr:cNvCxnSpPr/>
      </xdr:nvCxnSpPr>
      <xdr:spPr>
        <a:xfrm flipV="1">
          <a:off x="9372600" y="8659813"/>
          <a:ext cx="276225" cy="7937"/>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9525</xdr:colOff>
      <xdr:row>12</xdr:row>
      <xdr:rowOff>258763</xdr:rowOff>
    </xdr:from>
    <xdr:to>
      <xdr:col>17</xdr:col>
      <xdr:colOff>0</xdr:colOff>
      <xdr:row>12</xdr:row>
      <xdr:rowOff>266700</xdr:rowOff>
    </xdr:to>
    <xdr:cxnSp macro="">
      <xdr:nvCxnSpPr>
        <xdr:cNvPr id="21" name="ลูกศรเชื่อมต่อแบบตรง 20"/>
        <xdr:cNvCxnSpPr/>
      </xdr:nvCxnSpPr>
      <xdr:spPr>
        <a:xfrm flipV="1">
          <a:off x="9658350" y="9983788"/>
          <a:ext cx="276225" cy="7937"/>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13</xdr:row>
      <xdr:rowOff>266700</xdr:rowOff>
    </xdr:from>
    <xdr:to>
      <xdr:col>14</xdr:col>
      <xdr:colOff>9525</xdr:colOff>
      <xdr:row>13</xdr:row>
      <xdr:rowOff>268289</xdr:rowOff>
    </xdr:to>
    <xdr:cxnSp macro="">
      <xdr:nvCxnSpPr>
        <xdr:cNvPr id="22" name="ลูกศรเชื่อมต่อแบบตรง 21"/>
        <xdr:cNvCxnSpPr/>
      </xdr:nvCxnSpPr>
      <xdr:spPr>
        <a:xfrm>
          <a:off x="7934325" y="10982325"/>
          <a:ext cx="1152525" cy="1589"/>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14</xdr:row>
      <xdr:rowOff>238125</xdr:rowOff>
    </xdr:from>
    <xdr:to>
      <xdr:col>17</xdr:col>
      <xdr:colOff>247650</xdr:colOff>
      <xdr:row>14</xdr:row>
      <xdr:rowOff>239713</xdr:rowOff>
    </xdr:to>
    <xdr:cxnSp macro="">
      <xdr:nvCxnSpPr>
        <xdr:cNvPr id="25" name="ลูกศรเชื่อมต่อแบบตรง 24"/>
        <xdr:cNvCxnSpPr/>
      </xdr:nvCxnSpPr>
      <xdr:spPr>
        <a:xfrm>
          <a:off x="6791325" y="12211050"/>
          <a:ext cx="33909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9525</xdr:colOff>
      <xdr:row>15</xdr:row>
      <xdr:rowOff>247650</xdr:rowOff>
    </xdr:from>
    <xdr:to>
      <xdr:col>17</xdr:col>
      <xdr:colOff>257175</xdr:colOff>
      <xdr:row>15</xdr:row>
      <xdr:rowOff>249238</xdr:rowOff>
    </xdr:to>
    <xdr:cxnSp macro="">
      <xdr:nvCxnSpPr>
        <xdr:cNvPr id="27" name="ลูกศรเชื่อมต่อแบบตรง 26"/>
        <xdr:cNvCxnSpPr/>
      </xdr:nvCxnSpPr>
      <xdr:spPr>
        <a:xfrm>
          <a:off x="6800850" y="14249400"/>
          <a:ext cx="33909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28575</xdr:colOff>
      <xdr:row>16</xdr:row>
      <xdr:rowOff>266700</xdr:rowOff>
    </xdr:from>
    <xdr:to>
      <xdr:col>15</xdr:col>
      <xdr:colOff>266700</xdr:colOff>
      <xdr:row>16</xdr:row>
      <xdr:rowOff>268288</xdr:rowOff>
    </xdr:to>
    <xdr:cxnSp macro="">
      <xdr:nvCxnSpPr>
        <xdr:cNvPr id="28" name="ลูกศรเชื่อมต่อแบบตรง 27"/>
        <xdr:cNvCxnSpPr/>
      </xdr:nvCxnSpPr>
      <xdr:spPr>
        <a:xfrm>
          <a:off x="9105900" y="16087725"/>
          <a:ext cx="5238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990600</xdr:colOff>
      <xdr:row>17</xdr:row>
      <xdr:rowOff>238125</xdr:rowOff>
    </xdr:from>
    <xdr:to>
      <xdr:col>17</xdr:col>
      <xdr:colOff>238125</xdr:colOff>
      <xdr:row>17</xdr:row>
      <xdr:rowOff>239713</xdr:rowOff>
    </xdr:to>
    <xdr:cxnSp macro="">
      <xdr:nvCxnSpPr>
        <xdr:cNvPr id="30" name="ลูกศรเชื่อมต่อแบบตรง 29"/>
        <xdr:cNvCxnSpPr/>
      </xdr:nvCxnSpPr>
      <xdr:spPr>
        <a:xfrm>
          <a:off x="6781800" y="17354550"/>
          <a:ext cx="33909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xdr:colOff>
      <xdr:row>18</xdr:row>
      <xdr:rowOff>228600</xdr:rowOff>
    </xdr:from>
    <xdr:to>
      <xdr:col>11</xdr:col>
      <xdr:colOff>28575</xdr:colOff>
      <xdr:row>18</xdr:row>
      <xdr:rowOff>230188</xdr:rowOff>
    </xdr:to>
    <xdr:cxnSp macro="">
      <xdr:nvCxnSpPr>
        <xdr:cNvPr id="31" name="ลูกศรเชื่อมต่อแบบตรง 30"/>
        <xdr:cNvCxnSpPr/>
      </xdr:nvCxnSpPr>
      <xdr:spPr>
        <a:xfrm>
          <a:off x="7381875" y="19831050"/>
          <a:ext cx="8667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268431</xdr:colOff>
      <xdr:row>7</xdr:row>
      <xdr:rowOff>226726</xdr:rowOff>
    </xdr:from>
    <xdr:to>
      <xdr:col>16</xdr:col>
      <xdr:colOff>9525</xdr:colOff>
      <xdr:row>7</xdr:row>
      <xdr:rowOff>233796</xdr:rowOff>
    </xdr:to>
    <xdr:cxnSp macro="">
      <xdr:nvCxnSpPr>
        <xdr:cNvPr id="2" name="ลูกศรเชื่อมต่อแบบตรง 1"/>
        <xdr:cNvCxnSpPr/>
      </xdr:nvCxnSpPr>
      <xdr:spPr>
        <a:xfrm flipV="1">
          <a:off x="9369136" y="2426135"/>
          <a:ext cx="312594" cy="707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8659</xdr:colOff>
      <xdr:row>8</xdr:row>
      <xdr:rowOff>225137</xdr:rowOff>
    </xdr:from>
    <xdr:to>
      <xdr:col>13</xdr:col>
      <xdr:colOff>0</xdr:colOff>
      <xdr:row>8</xdr:row>
      <xdr:rowOff>225139</xdr:rowOff>
    </xdr:to>
    <xdr:cxnSp macro="">
      <xdr:nvCxnSpPr>
        <xdr:cNvPr id="4" name="ลูกศรเชื่อมต่อแบบตรง 3"/>
        <xdr:cNvCxnSpPr/>
      </xdr:nvCxnSpPr>
      <xdr:spPr>
        <a:xfrm flipV="1">
          <a:off x="8537864" y="3688773"/>
          <a:ext cx="277091" cy="2"/>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25977</xdr:colOff>
      <xdr:row>9</xdr:row>
      <xdr:rowOff>225137</xdr:rowOff>
    </xdr:from>
    <xdr:to>
      <xdr:col>15</xdr:col>
      <xdr:colOff>0</xdr:colOff>
      <xdr:row>9</xdr:row>
      <xdr:rowOff>226725</xdr:rowOff>
    </xdr:to>
    <xdr:cxnSp macro="">
      <xdr:nvCxnSpPr>
        <xdr:cNvPr id="8" name="ลูกศรเชื่อมต่อแบบตรง 7"/>
        <xdr:cNvCxnSpPr/>
      </xdr:nvCxnSpPr>
      <xdr:spPr>
        <a:xfrm>
          <a:off x="8840932" y="4909705"/>
          <a:ext cx="545523"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13</xdr:row>
      <xdr:rowOff>216479</xdr:rowOff>
    </xdr:from>
    <xdr:to>
      <xdr:col>15</xdr:col>
      <xdr:colOff>8659</xdr:colOff>
      <xdr:row>13</xdr:row>
      <xdr:rowOff>218067</xdr:rowOff>
    </xdr:to>
    <xdr:cxnSp macro="">
      <xdr:nvCxnSpPr>
        <xdr:cNvPr id="10" name="ลูกศรเชื่อมต่อแบบตรง 9"/>
        <xdr:cNvCxnSpPr/>
      </xdr:nvCxnSpPr>
      <xdr:spPr>
        <a:xfrm>
          <a:off x="8529205" y="9975274"/>
          <a:ext cx="865909"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0</xdr:colOff>
      <xdr:row>11</xdr:row>
      <xdr:rowOff>233795</xdr:rowOff>
    </xdr:from>
    <xdr:to>
      <xdr:col>12</xdr:col>
      <xdr:colOff>251113</xdr:colOff>
      <xdr:row>11</xdr:row>
      <xdr:rowOff>235383</xdr:rowOff>
    </xdr:to>
    <xdr:cxnSp macro="">
      <xdr:nvCxnSpPr>
        <xdr:cNvPr id="12" name="ลูกศรเชื่อมต่อแบบตรง 11"/>
        <xdr:cNvCxnSpPr/>
      </xdr:nvCxnSpPr>
      <xdr:spPr>
        <a:xfrm>
          <a:off x="8243455" y="7360227"/>
          <a:ext cx="536863"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61851</xdr:colOff>
      <xdr:row>12</xdr:row>
      <xdr:rowOff>235031</xdr:rowOff>
    </xdr:from>
    <xdr:to>
      <xdr:col>17</xdr:col>
      <xdr:colOff>261010</xdr:colOff>
      <xdr:row>12</xdr:row>
      <xdr:rowOff>235032</xdr:rowOff>
    </xdr:to>
    <xdr:cxnSp macro="">
      <xdr:nvCxnSpPr>
        <xdr:cNvPr id="16" name="ลูกศรเชื่อมต่อแบบตรง 15"/>
        <xdr:cNvCxnSpPr/>
      </xdr:nvCxnSpPr>
      <xdr:spPr>
        <a:xfrm>
          <a:off x="6879030" y="8576210"/>
          <a:ext cx="3342409" cy="1"/>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233796</xdr:colOff>
      <xdr:row>14</xdr:row>
      <xdr:rowOff>268433</xdr:rowOff>
    </xdr:from>
    <xdr:to>
      <xdr:col>17</xdr:col>
      <xdr:colOff>242455</xdr:colOff>
      <xdr:row>14</xdr:row>
      <xdr:rowOff>270021</xdr:rowOff>
    </xdr:to>
    <xdr:cxnSp macro="">
      <xdr:nvCxnSpPr>
        <xdr:cNvPr id="18" name="ลูกศรเชื่อมต่อแบบตรง 17"/>
        <xdr:cNvCxnSpPr/>
      </xdr:nvCxnSpPr>
      <xdr:spPr>
        <a:xfrm>
          <a:off x="9334501" y="11049001"/>
          <a:ext cx="865909"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40821</xdr:colOff>
      <xdr:row>10</xdr:row>
      <xdr:rowOff>216354</xdr:rowOff>
    </xdr:from>
    <xdr:to>
      <xdr:col>17</xdr:col>
      <xdr:colOff>239980</xdr:colOff>
      <xdr:row>10</xdr:row>
      <xdr:rowOff>216355</xdr:rowOff>
    </xdr:to>
    <xdr:cxnSp macro="">
      <xdr:nvCxnSpPr>
        <xdr:cNvPr id="9" name="ลูกศรเชื่อมต่อแบบตรง 8"/>
        <xdr:cNvCxnSpPr/>
      </xdr:nvCxnSpPr>
      <xdr:spPr>
        <a:xfrm>
          <a:off x="6851196" y="6121854"/>
          <a:ext cx="3342409" cy="1"/>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8659</xdr:colOff>
      <xdr:row>8</xdr:row>
      <xdr:rowOff>216477</xdr:rowOff>
    </xdr:from>
    <xdr:to>
      <xdr:col>10</xdr:col>
      <xdr:colOff>866</xdr:colOff>
      <xdr:row>8</xdr:row>
      <xdr:rowOff>218066</xdr:rowOff>
    </xdr:to>
    <xdr:cxnSp macro="">
      <xdr:nvCxnSpPr>
        <xdr:cNvPr id="2" name="ลูกศรเชื่อมต่อแบบตรง 1"/>
        <xdr:cNvCxnSpPr/>
      </xdr:nvCxnSpPr>
      <xdr:spPr>
        <a:xfrm>
          <a:off x="7438159" y="2692977"/>
          <a:ext cx="563707" cy="1589"/>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17318</xdr:colOff>
      <xdr:row>9</xdr:row>
      <xdr:rowOff>199159</xdr:rowOff>
    </xdr:from>
    <xdr:to>
      <xdr:col>17</xdr:col>
      <xdr:colOff>268432</xdr:colOff>
      <xdr:row>9</xdr:row>
      <xdr:rowOff>200747</xdr:rowOff>
    </xdr:to>
    <xdr:cxnSp macro="">
      <xdr:nvCxnSpPr>
        <xdr:cNvPr id="5" name="ลูกศรเชื่อมต่อแบบตรง 4"/>
        <xdr:cNvCxnSpPr/>
      </xdr:nvCxnSpPr>
      <xdr:spPr>
        <a:xfrm>
          <a:off x="7732568" y="5316682"/>
          <a:ext cx="253711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17318</xdr:colOff>
      <xdr:row>10</xdr:row>
      <xdr:rowOff>190500</xdr:rowOff>
    </xdr:from>
    <xdr:to>
      <xdr:col>12</xdr:col>
      <xdr:colOff>26843</xdr:colOff>
      <xdr:row>10</xdr:row>
      <xdr:rowOff>192088</xdr:rowOff>
    </xdr:to>
    <xdr:cxnSp macro="">
      <xdr:nvCxnSpPr>
        <xdr:cNvPr id="7" name="ลูกศรเชื่อมต่อแบบตรง 6"/>
        <xdr:cNvCxnSpPr/>
      </xdr:nvCxnSpPr>
      <xdr:spPr>
        <a:xfrm>
          <a:off x="7732568" y="7793182"/>
          <a:ext cx="8667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8660</xdr:colOff>
      <xdr:row>11</xdr:row>
      <xdr:rowOff>207818</xdr:rowOff>
    </xdr:from>
    <xdr:to>
      <xdr:col>10</xdr:col>
      <xdr:colOff>277091</xdr:colOff>
      <xdr:row>11</xdr:row>
      <xdr:rowOff>209406</xdr:rowOff>
    </xdr:to>
    <xdr:cxnSp macro="">
      <xdr:nvCxnSpPr>
        <xdr:cNvPr id="8" name="ลูกศรเชื่อมต่อแบบตรง 7"/>
        <xdr:cNvCxnSpPr/>
      </xdr:nvCxnSpPr>
      <xdr:spPr>
        <a:xfrm>
          <a:off x="7723910" y="9152659"/>
          <a:ext cx="554181"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17319</xdr:colOff>
      <xdr:row>12</xdr:row>
      <xdr:rowOff>233795</xdr:rowOff>
    </xdr:from>
    <xdr:to>
      <xdr:col>17</xdr:col>
      <xdr:colOff>251114</xdr:colOff>
      <xdr:row>12</xdr:row>
      <xdr:rowOff>233796</xdr:rowOff>
    </xdr:to>
    <xdr:cxnSp macro="">
      <xdr:nvCxnSpPr>
        <xdr:cNvPr id="11" name="ลูกศรเชื่อมต่อแบบตรง 10"/>
        <xdr:cNvCxnSpPr/>
      </xdr:nvCxnSpPr>
      <xdr:spPr>
        <a:xfrm flipV="1">
          <a:off x="7161069" y="11074977"/>
          <a:ext cx="3091295" cy="1"/>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34636</xdr:colOff>
      <xdr:row>7</xdr:row>
      <xdr:rowOff>190500</xdr:rowOff>
    </xdr:from>
    <xdr:to>
      <xdr:col>9</xdr:col>
      <xdr:colOff>277091</xdr:colOff>
      <xdr:row>7</xdr:row>
      <xdr:rowOff>192088</xdr:rowOff>
    </xdr:to>
    <xdr:cxnSp macro="">
      <xdr:nvCxnSpPr>
        <xdr:cNvPr id="2" name="ลูกศรเชื่อมต่อแบบตรง 1"/>
        <xdr:cNvCxnSpPr/>
      </xdr:nvCxnSpPr>
      <xdr:spPr>
        <a:xfrm>
          <a:off x="7464136" y="2346614"/>
          <a:ext cx="52820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25977</xdr:colOff>
      <xdr:row>8</xdr:row>
      <xdr:rowOff>190500</xdr:rowOff>
    </xdr:from>
    <xdr:to>
      <xdr:col>9</xdr:col>
      <xdr:colOff>268432</xdr:colOff>
      <xdr:row>8</xdr:row>
      <xdr:rowOff>192088</xdr:rowOff>
    </xdr:to>
    <xdr:cxnSp macro="">
      <xdr:nvCxnSpPr>
        <xdr:cNvPr id="4" name="ลูกศรเชื่อมต่อแบบตรง 3"/>
        <xdr:cNvCxnSpPr/>
      </xdr:nvCxnSpPr>
      <xdr:spPr>
        <a:xfrm>
          <a:off x="7455477" y="3974523"/>
          <a:ext cx="52820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xdr:colOff>
      <xdr:row>9</xdr:row>
      <xdr:rowOff>225137</xdr:rowOff>
    </xdr:from>
    <xdr:to>
      <xdr:col>11</xdr:col>
      <xdr:colOff>9526</xdr:colOff>
      <xdr:row>9</xdr:row>
      <xdr:rowOff>226725</xdr:rowOff>
    </xdr:to>
    <xdr:cxnSp macro="">
      <xdr:nvCxnSpPr>
        <xdr:cNvPr id="5" name="ลูกศรเชื่อมต่อแบบตรง 4"/>
        <xdr:cNvCxnSpPr/>
      </xdr:nvCxnSpPr>
      <xdr:spPr>
        <a:xfrm>
          <a:off x="7429501" y="6745432"/>
          <a:ext cx="8667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8659</xdr:colOff>
      <xdr:row>10</xdr:row>
      <xdr:rowOff>190500</xdr:rowOff>
    </xdr:from>
    <xdr:to>
      <xdr:col>12</xdr:col>
      <xdr:colOff>18184</xdr:colOff>
      <xdr:row>10</xdr:row>
      <xdr:rowOff>192088</xdr:rowOff>
    </xdr:to>
    <xdr:cxnSp macro="">
      <xdr:nvCxnSpPr>
        <xdr:cNvPr id="6" name="ลูกศรเชื่อมต่อแบบตรง 5"/>
        <xdr:cNvCxnSpPr/>
      </xdr:nvCxnSpPr>
      <xdr:spPr>
        <a:xfrm>
          <a:off x="7723909" y="7654636"/>
          <a:ext cx="8667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0</xdr:colOff>
      <xdr:row>11</xdr:row>
      <xdr:rowOff>225137</xdr:rowOff>
    </xdr:from>
    <xdr:to>
      <xdr:col>10</xdr:col>
      <xdr:colOff>277091</xdr:colOff>
      <xdr:row>11</xdr:row>
      <xdr:rowOff>226725</xdr:rowOff>
    </xdr:to>
    <xdr:cxnSp macro="">
      <xdr:nvCxnSpPr>
        <xdr:cNvPr id="7" name="ลูกศรเชื่อมต่อแบบตรง 6"/>
        <xdr:cNvCxnSpPr/>
      </xdr:nvCxnSpPr>
      <xdr:spPr>
        <a:xfrm>
          <a:off x="7715250" y="9213273"/>
          <a:ext cx="562841"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0</xdr:colOff>
      <xdr:row>12</xdr:row>
      <xdr:rowOff>207818</xdr:rowOff>
    </xdr:from>
    <xdr:to>
      <xdr:col>11</xdr:col>
      <xdr:colOff>9525</xdr:colOff>
      <xdr:row>12</xdr:row>
      <xdr:rowOff>209406</xdr:rowOff>
    </xdr:to>
    <xdr:cxnSp macro="">
      <xdr:nvCxnSpPr>
        <xdr:cNvPr id="9" name="ลูกศรเชื่อมต่อแบบตรง 8"/>
        <xdr:cNvCxnSpPr/>
      </xdr:nvCxnSpPr>
      <xdr:spPr>
        <a:xfrm>
          <a:off x="7429500" y="10416886"/>
          <a:ext cx="8667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9525</xdr:colOff>
      <xdr:row>26</xdr:row>
      <xdr:rowOff>219075</xdr:rowOff>
    </xdr:from>
    <xdr:to>
      <xdr:col>17</xdr:col>
      <xdr:colOff>243416</xdr:colOff>
      <xdr:row>26</xdr:row>
      <xdr:rowOff>222250</xdr:rowOff>
    </xdr:to>
    <xdr:cxnSp macro="">
      <xdr:nvCxnSpPr>
        <xdr:cNvPr id="41" name="ลูกศรเชื่อมต่อแบบตรง 40"/>
        <xdr:cNvCxnSpPr/>
      </xdr:nvCxnSpPr>
      <xdr:spPr>
        <a:xfrm>
          <a:off x="7714192" y="42774658"/>
          <a:ext cx="2519891" cy="3175"/>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29</xdr:row>
      <xdr:rowOff>211667</xdr:rowOff>
    </xdr:from>
    <xdr:to>
      <xdr:col>17</xdr:col>
      <xdr:colOff>211666</xdr:colOff>
      <xdr:row>29</xdr:row>
      <xdr:rowOff>219075</xdr:rowOff>
    </xdr:to>
    <xdr:cxnSp macro="">
      <xdr:nvCxnSpPr>
        <xdr:cNvPr id="53" name="ลูกศรเชื่อมต่อแบบตรง 52"/>
        <xdr:cNvCxnSpPr/>
      </xdr:nvCxnSpPr>
      <xdr:spPr>
        <a:xfrm flipV="1">
          <a:off x="7714192" y="49963917"/>
          <a:ext cx="2488141" cy="7408"/>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62441</xdr:colOff>
      <xdr:row>30</xdr:row>
      <xdr:rowOff>219075</xdr:rowOff>
    </xdr:from>
    <xdr:to>
      <xdr:col>8</xdr:col>
      <xdr:colOff>254000</xdr:colOff>
      <xdr:row>30</xdr:row>
      <xdr:rowOff>222250</xdr:rowOff>
    </xdr:to>
    <xdr:cxnSp macro="">
      <xdr:nvCxnSpPr>
        <xdr:cNvPr id="57" name="ลูกศรเชื่อมต่อแบบตรง 56"/>
        <xdr:cNvCxnSpPr/>
      </xdr:nvCxnSpPr>
      <xdr:spPr>
        <a:xfrm>
          <a:off x="6909858" y="52797075"/>
          <a:ext cx="763059" cy="3175"/>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32</xdr:row>
      <xdr:rowOff>222250</xdr:rowOff>
    </xdr:from>
    <xdr:to>
      <xdr:col>17</xdr:col>
      <xdr:colOff>211666</xdr:colOff>
      <xdr:row>32</xdr:row>
      <xdr:rowOff>229659</xdr:rowOff>
    </xdr:to>
    <xdr:cxnSp macro="">
      <xdr:nvCxnSpPr>
        <xdr:cNvPr id="65" name="ลูกศรเชื่อมต่อแบบตรง 64"/>
        <xdr:cNvCxnSpPr/>
      </xdr:nvCxnSpPr>
      <xdr:spPr>
        <a:xfrm flipV="1">
          <a:off x="7999942" y="57171167"/>
          <a:ext cx="2202391" cy="7409"/>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1057</xdr:colOff>
      <xdr:row>25</xdr:row>
      <xdr:rowOff>211665</xdr:rowOff>
    </xdr:from>
    <xdr:to>
      <xdr:col>9</xdr:col>
      <xdr:colOff>10582</xdr:colOff>
      <xdr:row>25</xdr:row>
      <xdr:rowOff>211665</xdr:rowOff>
    </xdr:to>
    <xdr:sp macro="" textlink="">
      <xdr:nvSpPr>
        <xdr:cNvPr id="97" name="Line 5"/>
        <xdr:cNvSpPr>
          <a:spLocks noChangeShapeType="1"/>
        </xdr:cNvSpPr>
      </xdr:nvSpPr>
      <xdr:spPr bwMode="auto">
        <a:xfrm>
          <a:off x="6848474" y="41147998"/>
          <a:ext cx="866775" cy="0"/>
        </a:xfrm>
        <a:prstGeom prst="line">
          <a:avLst/>
        </a:prstGeom>
        <a:noFill/>
        <a:ln w="9525">
          <a:solidFill>
            <a:srgbClr val="000000"/>
          </a:solidFill>
          <a:round/>
          <a:headEnd type="triangle" w="med" len="med"/>
          <a:tailEnd type="triangle" w="med" len="med"/>
        </a:ln>
      </xdr:spPr>
    </xdr:sp>
    <xdr:clientData/>
  </xdr:twoCellAnchor>
  <xdr:twoCellAnchor>
    <xdr:from>
      <xdr:col>8</xdr:col>
      <xdr:colOff>274108</xdr:colOff>
      <xdr:row>27</xdr:row>
      <xdr:rowOff>250825</xdr:rowOff>
    </xdr:from>
    <xdr:to>
      <xdr:col>17</xdr:col>
      <xdr:colOff>222249</xdr:colOff>
      <xdr:row>27</xdr:row>
      <xdr:rowOff>254000</xdr:rowOff>
    </xdr:to>
    <xdr:cxnSp macro="">
      <xdr:nvCxnSpPr>
        <xdr:cNvPr id="101" name="ลูกศรเชื่อมต่อแบบตรง 100"/>
        <xdr:cNvCxnSpPr/>
      </xdr:nvCxnSpPr>
      <xdr:spPr>
        <a:xfrm>
          <a:off x="7693025" y="45632158"/>
          <a:ext cx="2519891" cy="3175"/>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115358</xdr:colOff>
      <xdr:row>28</xdr:row>
      <xdr:rowOff>219076</xdr:rowOff>
    </xdr:from>
    <xdr:to>
      <xdr:col>8</xdr:col>
      <xdr:colOff>222250</xdr:colOff>
      <xdr:row>28</xdr:row>
      <xdr:rowOff>222250</xdr:rowOff>
    </xdr:to>
    <xdr:cxnSp macro="">
      <xdr:nvCxnSpPr>
        <xdr:cNvPr id="102" name="ลูกศรเชื่อมต่อแบบตรง 101"/>
        <xdr:cNvCxnSpPr/>
      </xdr:nvCxnSpPr>
      <xdr:spPr>
        <a:xfrm>
          <a:off x="6962775" y="48426159"/>
          <a:ext cx="678392" cy="3174"/>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31</xdr:row>
      <xdr:rowOff>232833</xdr:rowOff>
    </xdr:from>
    <xdr:to>
      <xdr:col>17</xdr:col>
      <xdr:colOff>211666</xdr:colOff>
      <xdr:row>31</xdr:row>
      <xdr:rowOff>240241</xdr:rowOff>
    </xdr:to>
    <xdr:cxnSp macro="">
      <xdr:nvCxnSpPr>
        <xdr:cNvPr id="112" name="ลูกศรเชื่อมต่อแบบตรง 111"/>
        <xdr:cNvCxnSpPr/>
      </xdr:nvCxnSpPr>
      <xdr:spPr>
        <a:xfrm flipV="1">
          <a:off x="7714192" y="54356000"/>
          <a:ext cx="2488141" cy="7408"/>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33</xdr:row>
      <xdr:rowOff>222250</xdr:rowOff>
    </xdr:from>
    <xdr:to>
      <xdr:col>17</xdr:col>
      <xdr:colOff>211666</xdr:colOff>
      <xdr:row>33</xdr:row>
      <xdr:rowOff>229659</xdr:rowOff>
    </xdr:to>
    <xdr:cxnSp macro="">
      <xdr:nvCxnSpPr>
        <xdr:cNvPr id="29" name="ลูกศรเชื่อมต่อแบบตรง 28"/>
        <xdr:cNvCxnSpPr/>
      </xdr:nvCxnSpPr>
      <xdr:spPr>
        <a:xfrm flipV="1">
          <a:off x="8010525" y="64871023"/>
          <a:ext cx="2202391" cy="7409"/>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215517</xdr:colOff>
      <xdr:row>24</xdr:row>
      <xdr:rowOff>199157</xdr:rowOff>
    </xdr:from>
    <xdr:to>
      <xdr:col>17</xdr:col>
      <xdr:colOff>215517</xdr:colOff>
      <xdr:row>24</xdr:row>
      <xdr:rowOff>199157</xdr:rowOff>
    </xdr:to>
    <xdr:sp macro="" textlink="">
      <xdr:nvSpPr>
        <xdr:cNvPr id="39" name="Line 5"/>
        <xdr:cNvSpPr>
          <a:spLocks noChangeShapeType="1"/>
        </xdr:cNvSpPr>
      </xdr:nvSpPr>
      <xdr:spPr bwMode="auto">
        <a:xfrm>
          <a:off x="9423017" y="38521407"/>
          <a:ext cx="857250" cy="0"/>
        </a:xfrm>
        <a:prstGeom prst="line">
          <a:avLst/>
        </a:prstGeom>
        <a:noFill/>
        <a:ln w="9525">
          <a:solidFill>
            <a:srgbClr val="000000"/>
          </a:solidFill>
          <a:round/>
          <a:headEnd type="triangle" w="med" len="med"/>
          <a:tailEnd type="triangle" w="med" len="med"/>
        </a:ln>
      </xdr:spPr>
    </xdr:sp>
    <xdr:clientData/>
  </xdr:twoCellAnchor>
  <xdr:twoCellAnchor>
    <xdr:from>
      <xdr:col>10</xdr:col>
      <xdr:colOff>243418</xdr:colOff>
      <xdr:row>7</xdr:row>
      <xdr:rowOff>232833</xdr:rowOff>
    </xdr:from>
    <xdr:to>
      <xdr:col>17</xdr:col>
      <xdr:colOff>264585</xdr:colOff>
      <xdr:row>7</xdr:row>
      <xdr:rowOff>234421</xdr:rowOff>
    </xdr:to>
    <xdr:cxnSp macro="">
      <xdr:nvCxnSpPr>
        <xdr:cNvPr id="12" name="ลูกศรเชื่อมต่อแบบตรง 11"/>
        <xdr:cNvCxnSpPr/>
      </xdr:nvCxnSpPr>
      <xdr:spPr>
        <a:xfrm>
          <a:off x="8244418" y="2402416"/>
          <a:ext cx="2021417"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243417</xdr:colOff>
      <xdr:row>8</xdr:row>
      <xdr:rowOff>285750</xdr:rowOff>
    </xdr:from>
    <xdr:to>
      <xdr:col>17</xdr:col>
      <xdr:colOff>264584</xdr:colOff>
      <xdr:row>8</xdr:row>
      <xdr:rowOff>287338</xdr:rowOff>
    </xdr:to>
    <xdr:cxnSp macro="">
      <xdr:nvCxnSpPr>
        <xdr:cNvPr id="14" name="ลูกศรเชื่อมต่อแบบตรง 13"/>
        <xdr:cNvCxnSpPr/>
      </xdr:nvCxnSpPr>
      <xdr:spPr>
        <a:xfrm>
          <a:off x="8244417" y="3937000"/>
          <a:ext cx="2021417"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31751</xdr:colOff>
      <xdr:row>9</xdr:row>
      <xdr:rowOff>232833</xdr:rowOff>
    </xdr:from>
    <xdr:to>
      <xdr:col>17</xdr:col>
      <xdr:colOff>232835</xdr:colOff>
      <xdr:row>9</xdr:row>
      <xdr:rowOff>234421</xdr:rowOff>
    </xdr:to>
    <xdr:cxnSp macro="">
      <xdr:nvCxnSpPr>
        <xdr:cNvPr id="15" name="ลูกศรเชื่อมต่อแบบตรง 14"/>
        <xdr:cNvCxnSpPr/>
      </xdr:nvCxnSpPr>
      <xdr:spPr>
        <a:xfrm>
          <a:off x="8318501" y="5916083"/>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31750</xdr:colOff>
      <xdr:row>10</xdr:row>
      <xdr:rowOff>264584</xdr:rowOff>
    </xdr:from>
    <xdr:to>
      <xdr:col>17</xdr:col>
      <xdr:colOff>232834</xdr:colOff>
      <xdr:row>10</xdr:row>
      <xdr:rowOff>266172</xdr:rowOff>
    </xdr:to>
    <xdr:cxnSp macro="">
      <xdr:nvCxnSpPr>
        <xdr:cNvPr id="18" name="ลูกศรเชื่อมต่อแบบตรง 17"/>
        <xdr:cNvCxnSpPr/>
      </xdr:nvCxnSpPr>
      <xdr:spPr>
        <a:xfrm>
          <a:off x="8318500" y="7895167"/>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21167</xdr:colOff>
      <xdr:row>11</xdr:row>
      <xdr:rowOff>254000</xdr:rowOff>
    </xdr:from>
    <xdr:to>
      <xdr:col>17</xdr:col>
      <xdr:colOff>222251</xdr:colOff>
      <xdr:row>11</xdr:row>
      <xdr:rowOff>255588</xdr:rowOff>
    </xdr:to>
    <xdr:cxnSp macro="">
      <xdr:nvCxnSpPr>
        <xdr:cNvPr id="19" name="ลูกศรเชื่อมต่อแบบตรง 18"/>
        <xdr:cNvCxnSpPr/>
      </xdr:nvCxnSpPr>
      <xdr:spPr>
        <a:xfrm>
          <a:off x="8307917" y="9842500"/>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31750</xdr:colOff>
      <xdr:row>12</xdr:row>
      <xdr:rowOff>232833</xdr:rowOff>
    </xdr:from>
    <xdr:to>
      <xdr:col>17</xdr:col>
      <xdr:colOff>232834</xdr:colOff>
      <xdr:row>12</xdr:row>
      <xdr:rowOff>234421</xdr:rowOff>
    </xdr:to>
    <xdr:cxnSp macro="">
      <xdr:nvCxnSpPr>
        <xdr:cNvPr id="20" name="ลูกศรเชื่อมต่อแบบตรง 19"/>
        <xdr:cNvCxnSpPr/>
      </xdr:nvCxnSpPr>
      <xdr:spPr>
        <a:xfrm>
          <a:off x="8318500" y="11303000"/>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10583</xdr:colOff>
      <xdr:row>13</xdr:row>
      <xdr:rowOff>243416</xdr:rowOff>
    </xdr:from>
    <xdr:to>
      <xdr:col>17</xdr:col>
      <xdr:colOff>211667</xdr:colOff>
      <xdr:row>13</xdr:row>
      <xdr:rowOff>245004</xdr:rowOff>
    </xdr:to>
    <xdr:cxnSp macro="">
      <xdr:nvCxnSpPr>
        <xdr:cNvPr id="21" name="ลูกศรเชื่อมต่อแบบตรง 20"/>
        <xdr:cNvCxnSpPr/>
      </xdr:nvCxnSpPr>
      <xdr:spPr>
        <a:xfrm>
          <a:off x="8297333" y="13409083"/>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10583</xdr:colOff>
      <xdr:row>14</xdr:row>
      <xdr:rowOff>232833</xdr:rowOff>
    </xdr:from>
    <xdr:to>
      <xdr:col>17</xdr:col>
      <xdr:colOff>211667</xdr:colOff>
      <xdr:row>14</xdr:row>
      <xdr:rowOff>234421</xdr:rowOff>
    </xdr:to>
    <xdr:cxnSp macro="">
      <xdr:nvCxnSpPr>
        <xdr:cNvPr id="22" name="ลูกศรเชื่อมต่อแบบตรง 21"/>
        <xdr:cNvCxnSpPr/>
      </xdr:nvCxnSpPr>
      <xdr:spPr>
        <a:xfrm>
          <a:off x="8297333" y="14837833"/>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275167</xdr:colOff>
      <xdr:row>15</xdr:row>
      <xdr:rowOff>254000</xdr:rowOff>
    </xdr:from>
    <xdr:to>
      <xdr:col>17</xdr:col>
      <xdr:colOff>190501</xdr:colOff>
      <xdr:row>15</xdr:row>
      <xdr:rowOff>255588</xdr:rowOff>
    </xdr:to>
    <xdr:cxnSp macro="">
      <xdr:nvCxnSpPr>
        <xdr:cNvPr id="23" name="ลูกศรเชื่อมต่อแบบตรง 22"/>
        <xdr:cNvCxnSpPr/>
      </xdr:nvCxnSpPr>
      <xdr:spPr>
        <a:xfrm>
          <a:off x="8276167" y="16975667"/>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21167</xdr:colOff>
      <xdr:row>17</xdr:row>
      <xdr:rowOff>232834</xdr:rowOff>
    </xdr:from>
    <xdr:to>
      <xdr:col>17</xdr:col>
      <xdr:colOff>222251</xdr:colOff>
      <xdr:row>17</xdr:row>
      <xdr:rowOff>234422</xdr:rowOff>
    </xdr:to>
    <xdr:cxnSp macro="">
      <xdr:nvCxnSpPr>
        <xdr:cNvPr id="24" name="ลูกศรเชื่อมต่อแบบตรง 23"/>
        <xdr:cNvCxnSpPr/>
      </xdr:nvCxnSpPr>
      <xdr:spPr>
        <a:xfrm>
          <a:off x="8307917" y="20944417"/>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10583</xdr:colOff>
      <xdr:row>16</xdr:row>
      <xdr:rowOff>243417</xdr:rowOff>
    </xdr:from>
    <xdr:to>
      <xdr:col>17</xdr:col>
      <xdr:colOff>211667</xdr:colOff>
      <xdr:row>16</xdr:row>
      <xdr:rowOff>245005</xdr:rowOff>
    </xdr:to>
    <xdr:cxnSp macro="">
      <xdr:nvCxnSpPr>
        <xdr:cNvPr id="25" name="ลูกศรเชื่อมต่อแบบตรง 24"/>
        <xdr:cNvCxnSpPr/>
      </xdr:nvCxnSpPr>
      <xdr:spPr>
        <a:xfrm>
          <a:off x="8297333" y="18965334"/>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21167</xdr:colOff>
      <xdr:row>18</xdr:row>
      <xdr:rowOff>232834</xdr:rowOff>
    </xdr:from>
    <xdr:to>
      <xdr:col>17</xdr:col>
      <xdr:colOff>222251</xdr:colOff>
      <xdr:row>18</xdr:row>
      <xdr:rowOff>234422</xdr:rowOff>
    </xdr:to>
    <xdr:cxnSp macro="">
      <xdr:nvCxnSpPr>
        <xdr:cNvPr id="26" name="ลูกศรเชื่อมต่อแบบตรง 25"/>
        <xdr:cNvCxnSpPr/>
      </xdr:nvCxnSpPr>
      <xdr:spPr>
        <a:xfrm>
          <a:off x="8307917" y="22246167"/>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31751</xdr:colOff>
      <xdr:row>19</xdr:row>
      <xdr:rowOff>243417</xdr:rowOff>
    </xdr:from>
    <xdr:to>
      <xdr:col>17</xdr:col>
      <xdr:colOff>232835</xdr:colOff>
      <xdr:row>19</xdr:row>
      <xdr:rowOff>245005</xdr:rowOff>
    </xdr:to>
    <xdr:cxnSp macro="">
      <xdr:nvCxnSpPr>
        <xdr:cNvPr id="27" name="ลูกศรเชื่อมต่อแบบตรง 26"/>
        <xdr:cNvCxnSpPr/>
      </xdr:nvCxnSpPr>
      <xdr:spPr>
        <a:xfrm>
          <a:off x="8318501" y="24225250"/>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31751</xdr:colOff>
      <xdr:row>20</xdr:row>
      <xdr:rowOff>222250</xdr:rowOff>
    </xdr:from>
    <xdr:to>
      <xdr:col>17</xdr:col>
      <xdr:colOff>232835</xdr:colOff>
      <xdr:row>20</xdr:row>
      <xdr:rowOff>223838</xdr:rowOff>
    </xdr:to>
    <xdr:cxnSp macro="">
      <xdr:nvCxnSpPr>
        <xdr:cNvPr id="28" name="ลูกศรเชื่อมต่อแบบตรง 27"/>
        <xdr:cNvCxnSpPr/>
      </xdr:nvCxnSpPr>
      <xdr:spPr>
        <a:xfrm>
          <a:off x="8318501" y="26310167"/>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10584</xdr:colOff>
      <xdr:row>21</xdr:row>
      <xdr:rowOff>232834</xdr:rowOff>
    </xdr:from>
    <xdr:to>
      <xdr:col>17</xdr:col>
      <xdr:colOff>211668</xdr:colOff>
      <xdr:row>21</xdr:row>
      <xdr:rowOff>234422</xdr:rowOff>
    </xdr:to>
    <xdr:cxnSp macro="">
      <xdr:nvCxnSpPr>
        <xdr:cNvPr id="30" name="ลูกศรเชื่อมต่อแบบตรง 29"/>
        <xdr:cNvCxnSpPr/>
      </xdr:nvCxnSpPr>
      <xdr:spPr>
        <a:xfrm>
          <a:off x="8297334" y="30924501"/>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31751</xdr:colOff>
      <xdr:row>22</xdr:row>
      <xdr:rowOff>211668</xdr:rowOff>
    </xdr:from>
    <xdr:to>
      <xdr:col>17</xdr:col>
      <xdr:colOff>232835</xdr:colOff>
      <xdr:row>22</xdr:row>
      <xdr:rowOff>213256</xdr:rowOff>
    </xdr:to>
    <xdr:cxnSp macro="">
      <xdr:nvCxnSpPr>
        <xdr:cNvPr id="31" name="ลูกศรเชื่อมต่อแบบตรง 30"/>
        <xdr:cNvCxnSpPr/>
      </xdr:nvCxnSpPr>
      <xdr:spPr>
        <a:xfrm>
          <a:off x="8318501" y="32459085"/>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31751</xdr:colOff>
      <xdr:row>23</xdr:row>
      <xdr:rowOff>222252</xdr:rowOff>
    </xdr:from>
    <xdr:to>
      <xdr:col>17</xdr:col>
      <xdr:colOff>232835</xdr:colOff>
      <xdr:row>23</xdr:row>
      <xdr:rowOff>223840</xdr:rowOff>
    </xdr:to>
    <xdr:cxnSp macro="">
      <xdr:nvCxnSpPr>
        <xdr:cNvPr id="32" name="ลูกศรเชื่อมต่อแบบตรง 31"/>
        <xdr:cNvCxnSpPr/>
      </xdr:nvCxnSpPr>
      <xdr:spPr>
        <a:xfrm>
          <a:off x="8318501" y="37041669"/>
          <a:ext cx="19155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19050</xdr:colOff>
      <xdr:row>7</xdr:row>
      <xdr:rowOff>219075</xdr:rowOff>
    </xdr:from>
    <xdr:to>
      <xdr:col>17</xdr:col>
      <xdr:colOff>220134</xdr:colOff>
      <xdr:row>7</xdr:row>
      <xdr:rowOff>220664</xdr:rowOff>
    </xdr:to>
    <xdr:cxnSp macro="">
      <xdr:nvCxnSpPr>
        <xdr:cNvPr id="2" name="ลูกศรเชื่อมต่อแบบตรง 1"/>
        <xdr:cNvCxnSpPr/>
      </xdr:nvCxnSpPr>
      <xdr:spPr>
        <a:xfrm>
          <a:off x="9439275" y="2371725"/>
          <a:ext cx="772584" cy="1589"/>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xdr:colOff>
      <xdr:row>8</xdr:row>
      <xdr:rowOff>247650</xdr:rowOff>
    </xdr:from>
    <xdr:to>
      <xdr:col>13</xdr:col>
      <xdr:colOff>0</xdr:colOff>
      <xdr:row>8</xdr:row>
      <xdr:rowOff>249238</xdr:rowOff>
    </xdr:to>
    <xdr:cxnSp macro="">
      <xdr:nvCxnSpPr>
        <xdr:cNvPr id="5" name="ลูกศรเชื่อมต่อแบบตรง 4"/>
        <xdr:cNvCxnSpPr/>
      </xdr:nvCxnSpPr>
      <xdr:spPr>
        <a:xfrm>
          <a:off x="7429500" y="3467100"/>
          <a:ext cx="14192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11906</xdr:colOff>
      <xdr:row>9</xdr:row>
      <xdr:rowOff>214313</xdr:rowOff>
    </xdr:from>
    <xdr:to>
      <xdr:col>17</xdr:col>
      <xdr:colOff>224896</xdr:colOff>
      <xdr:row>9</xdr:row>
      <xdr:rowOff>215901</xdr:rowOff>
    </xdr:to>
    <xdr:cxnSp macro="">
      <xdr:nvCxnSpPr>
        <xdr:cNvPr id="7" name="ลูกศรเชื่อมต่อแบบตรง 6"/>
        <xdr:cNvCxnSpPr/>
      </xdr:nvCxnSpPr>
      <xdr:spPr>
        <a:xfrm>
          <a:off x="9441656" y="7929563"/>
          <a:ext cx="78449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38100</xdr:colOff>
      <xdr:row>7</xdr:row>
      <xdr:rowOff>200025</xdr:rowOff>
    </xdr:from>
    <xdr:to>
      <xdr:col>13</xdr:col>
      <xdr:colOff>238125</xdr:colOff>
      <xdr:row>7</xdr:row>
      <xdr:rowOff>201613</xdr:rowOff>
    </xdr:to>
    <xdr:cxnSp macro="">
      <xdr:nvCxnSpPr>
        <xdr:cNvPr id="2" name="ลูกศรเชื่อมต่อแบบตรง 1"/>
        <xdr:cNvCxnSpPr/>
      </xdr:nvCxnSpPr>
      <xdr:spPr>
        <a:xfrm>
          <a:off x="7743825" y="2333625"/>
          <a:ext cx="13430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32658</xdr:colOff>
      <xdr:row>8</xdr:row>
      <xdr:rowOff>254453</xdr:rowOff>
    </xdr:from>
    <xdr:to>
      <xdr:col>12</xdr:col>
      <xdr:colOff>4083</xdr:colOff>
      <xdr:row>8</xdr:row>
      <xdr:rowOff>256041</xdr:rowOff>
    </xdr:to>
    <xdr:cxnSp macro="">
      <xdr:nvCxnSpPr>
        <xdr:cNvPr id="2" name="ลูกศรเชื่อมต่อแบบตรง 1"/>
        <xdr:cNvCxnSpPr/>
      </xdr:nvCxnSpPr>
      <xdr:spPr>
        <a:xfrm>
          <a:off x="7652658" y="4254953"/>
          <a:ext cx="8286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xdr:colOff>
      <xdr:row>9</xdr:row>
      <xdr:rowOff>228600</xdr:rowOff>
    </xdr:from>
    <xdr:to>
      <xdr:col>12</xdr:col>
      <xdr:colOff>0</xdr:colOff>
      <xdr:row>9</xdr:row>
      <xdr:rowOff>230188</xdr:rowOff>
    </xdr:to>
    <xdr:cxnSp macro="">
      <xdr:nvCxnSpPr>
        <xdr:cNvPr id="6" name="ลูกศรเชื่อมต่อแบบตรง 5"/>
        <xdr:cNvCxnSpPr/>
      </xdr:nvCxnSpPr>
      <xdr:spPr>
        <a:xfrm>
          <a:off x="7915275" y="6086475"/>
          <a:ext cx="5429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28575</xdr:colOff>
      <xdr:row>10</xdr:row>
      <xdr:rowOff>200025</xdr:rowOff>
    </xdr:from>
    <xdr:to>
      <xdr:col>17</xdr:col>
      <xdr:colOff>248709</xdr:colOff>
      <xdr:row>10</xdr:row>
      <xdr:rowOff>201613</xdr:rowOff>
    </xdr:to>
    <xdr:cxnSp macro="">
      <xdr:nvCxnSpPr>
        <xdr:cNvPr id="8" name="ลูกศรเชื่อมต่อแบบตรง 7"/>
        <xdr:cNvCxnSpPr/>
      </xdr:nvCxnSpPr>
      <xdr:spPr>
        <a:xfrm>
          <a:off x="7629525" y="7381875"/>
          <a:ext cx="250613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19051</xdr:colOff>
      <xdr:row>7</xdr:row>
      <xdr:rowOff>213631</xdr:rowOff>
    </xdr:from>
    <xdr:to>
      <xdr:col>11</xdr:col>
      <xdr:colOff>276226</xdr:colOff>
      <xdr:row>7</xdr:row>
      <xdr:rowOff>215219</xdr:rowOff>
    </xdr:to>
    <xdr:cxnSp macro="">
      <xdr:nvCxnSpPr>
        <xdr:cNvPr id="7" name="ลูกศรเชื่อมต่อแบบตรง 6"/>
        <xdr:cNvCxnSpPr/>
      </xdr:nvCxnSpPr>
      <xdr:spPr>
        <a:xfrm>
          <a:off x="7639051" y="2349952"/>
          <a:ext cx="8286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66675</xdr:colOff>
      <xdr:row>7</xdr:row>
      <xdr:rowOff>190500</xdr:rowOff>
    </xdr:from>
    <xdr:to>
      <xdr:col>12</xdr:col>
      <xdr:colOff>277284</xdr:colOff>
      <xdr:row>7</xdr:row>
      <xdr:rowOff>192089</xdr:rowOff>
    </xdr:to>
    <xdr:cxnSp macro="">
      <xdr:nvCxnSpPr>
        <xdr:cNvPr id="2" name="ลูกศรเชื่อมต่อแบบตรง 1"/>
        <xdr:cNvCxnSpPr/>
      </xdr:nvCxnSpPr>
      <xdr:spPr>
        <a:xfrm>
          <a:off x="8343900" y="2324100"/>
          <a:ext cx="496359" cy="1589"/>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28575</xdr:colOff>
      <xdr:row>9</xdr:row>
      <xdr:rowOff>209550</xdr:rowOff>
    </xdr:from>
    <xdr:to>
      <xdr:col>13</xdr:col>
      <xdr:colOff>161925</xdr:colOff>
      <xdr:row>9</xdr:row>
      <xdr:rowOff>211138</xdr:rowOff>
    </xdr:to>
    <xdr:cxnSp macro="">
      <xdr:nvCxnSpPr>
        <xdr:cNvPr id="6" name="ลูกศรเชื่อมต่อแบบตรง 5"/>
        <xdr:cNvCxnSpPr/>
      </xdr:nvCxnSpPr>
      <xdr:spPr>
        <a:xfrm>
          <a:off x="8020050" y="5753100"/>
          <a:ext cx="990600" cy="1588"/>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66675</xdr:colOff>
      <xdr:row>7</xdr:row>
      <xdr:rowOff>200025</xdr:rowOff>
    </xdr:from>
    <xdr:to>
      <xdr:col>15</xdr:col>
      <xdr:colOff>267759</xdr:colOff>
      <xdr:row>7</xdr:row>
      <xdr:rowOff>201614</xdr:rowOff>
    </xdr:to>
    <xdr:cxnSp macro="">
      <xdr:nvCxnSpPr>
        <xdr:cNvPr id="3" name="ลูกศรเชื่อมต่อแบบตรง 2"/>
        <xdr:cNvCxnSpPr/>
      </xdr:nvCxnSpPr>
      <xdr:spPr>
        <a:xfrm>
          <a:off x="8915400" y="2324100"/>
          <a:ext cx="772584" cy="1589"/>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38100</xdr:colOff>
      <xdr:row>8</xdr:row>
      <xdr:rowOff>200025</xdr:rowOff>
    </xdr:from>
    <xdr:to>
      <xdr:col>11</xdr:col>
      <xdr:colOff>239184</xdr:colOff>
      <xdr:row>8</xdr:row>
      <xdr:rowOff>201614</xdr:rowOff>
    </xdr:to>
    <xdr:cxnSp macro="">
      <xdr:nvCxnSpPr>
        <xdr:cNvPr id="8" name="ลูกศรเชื่อมต่อแบบตรง 7"/>
        <xdr:cNvCxnSpPr/>
      </xdr:nvCxnSpPr>
      <xdr:spPr>
        <a:xfrm>
          <a:off x="7743825" y="3648075"/>
          <a:ext cx="772584" cy="1589"/>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28575</xdr:colOff>
      <xdr:row>7</xdr:row>
      <xdr:rowOff>209550</xdr:rowOff>
    </xdr:from>
    <xdr:to>
      <xdr:col>15</xdr:col>
      <xdr:colOff>267759</xdr:colOff>
      <xdr:row>7</xdr:row>
      <xdr:rowOff>211138</xdr:rowOff>
    </xdr:to>
    <xdr:cxnSp macro="">
      <xdr:nvCxnSpPr>
        <xdr:cNvPr id="2" name="ลูกศรเชื่อมต่อแบบตรง 1"/>
        <xdr:cNvCxnSpPr/>
      </xdr:nvCxnSpPr>
      <xdr:spPr>
        <a:xfrm>
          <a:off x="8896350" y="2362200"/>
          <a:ext cx="8106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0</xdr:colOff>
      <xdr:row>8</xdr:row>
      <xdr:rowOff>200025</xdr:rowOff>
    </xdr:from>
    <xdr:to>
      <xdr:col>17</xdr:col>
      <xdr:colOff>239184</xdr:colOff>
      <xdr:row>8</xdr:row>
      <xdr:rowOff>201613</xdr:rowOff>
    </xdr:to>
    <xdr:cxnSp macro="">
      <xdr:nvCxnSpPr>
        <xdr:cNvPr id="4" name="ลูกศรเชื่อมต่อแบบตรง 3"/>
        <xdr:cNvCxnSpPr/>
      </xdr:nvCxnSpPr>
      <xdr:spPr>
        <a:xfrm>
          <a:off x="9439275" y="3609975"/>
          <a:ext cx="81068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28575</xdr:colOff>
      <xdr:row>9</xdr:row>
      <xdr:rowOff>200025</xdr:rowOff>
    </xdr:from>
    <xdr:to>
      <xdr:col>17</xdr:col>
      <xdr:colOff>209550</xdr:colOff>
      <xdr:row>9</xdr:row>
      <xdr:rowOff>201613</xdr:rowOff>
    </xdr:to>
    <xdr:cxnSp macro="">
      <xdr:nvCxnSpPr>
        <xdr:cNvPr id="5" name="ลูกศรเชื่อมต่อแบบตรง 4"/>
        <xdr:cNvCxnSpPr/>
      </xdr:nvCxnSpPr>
      <xdr:spPr>
        <a:xfrm>
          <a:off x="6896100" y="4953000"/>
          <a:ext cx="33242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xdr:colOff>
      <xdr:row>10</xdr:row>
      <xdr:rowOff>209550</xdr:rowOff>
    </xdr:from>
    <xdr:to>
      <xdr:col>17</xdr:col>
      <xdr:colOff>228600</xdr:colOff>
      <xdr:row>10</xdr:row>
      <xdr:rowOff>211138</xdr:rowOff>
    </xdr:to>
    <xdr:cxnSp macro="">
      <xdr:nvCxnSpPr>
        <xdr:cNvPr id="7" name="ลูกศรเชื่อมต่อแบบตรง 6"/>
        <xdr:cNvCxnSpPr/>
      </xdr:nvCxnSpPr>
      <xdr:spPr>
        <a:xfrm>
          <a:off x="6915150" y="8010525"/>
          <a:ext cx="33242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66675</xdr:colOff>
      <xdr:row>11</xdr:row>
      <xdr:rowOff>209550</xdr:rowOff>
    </xdr:from>
    <xdr:to>
      <xdr:col>17</xdr:col>
      <xdr:colOff>247650</xdr:colOff>
      <xdr:row>11</xdr:row>
      <xdr:rowOff>211138</xdr:rowOff>
    </xdr:to>
    <xdr:cxnSp macro="">
      <xdr:nvCxnSpPr>
        <xdr:cNvPr id="8" name="ลูกศรเชื่อมต่อแบบตรง 7"/>
        <xdr:cNvCxnSpPr/>
      </xdr:nvCxnSpPr>
      <xdr:spPr>
        <a:xfrm>
          <a:off x="6934200" y="10487025"/>
          <a:ext cx="33242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13</xdr:col>
      <xdr:colOff>28575</xdr:colOff>
      <xdr:row>7</xdr:row>
      <xdr:rowOff>228600</xdr:rowOff>
    </xdr:from>
    <xdr:to>
      <xdr:col>16</xdr:col>
      <xdr:colOff>1059</xdr:colOff>
      <xdr:row>7</xdr:row>
      <xdr:rowOff>230188</xdr:rowOff>
    </xdr:to>
    <xdr:cxnSp macro="">
      <xdr:nvCxnSpPr>
        <xdr:cNvPr id="2" name="ลูกศรเชื่อมต่อแบบตรง 1"/>
        <xdr:cNvCxnSpPr/>
      </xdr:nvCxnSpPr>
      <xdr:spPr>
        <a:xfrm>
          <a:off x="8877300" y="2381250"/>
          <a:ext cx="82973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9525</xdr:colOff>
      <xdr:row>8</xdr:row>
      <xdr:rowOff>200025</xdr:rowOff>
    </xdr:from>
    <xdr:to>
      <xdr:col>11</xdr:col>
      <xdr:colOff>267759</xdr:colOff>
      <xdr:row>8</xdr:row>
      <xdr:rowOff>201613</xdr:rowOff>
    </xdr:to>
    <xdr:cxnSp macro="">
      <xdr:nvCxnSpPr>
        <xdr:cNvPr id="4" name="ลูกศรเชื่อมต่อแบบตรง 3"/>
        <xdr:cNvCxnSpPr/>
      </xdr:nvCxnSpPr>
      <xdr:spPr>
        <a:xfrm>
          <a:off x="7715250" y="3657600"/>
          <a:ext cx="829734"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8659</xdr:colOff>
      <xdr:row>7</xdr:row>
      <xdr:rowOff>138545</xdr:rowOff>
    </xdr:from>
    <xdr:to>
      <xdr:col>16</xdr:col>
      <xdr:colOff>277091</xdr:colOff>
      <xdr:row>7</xdr:row>
      <xdr:rowOff>140133</xdr:rowOff>
    </xdr:to>
    <xdr:cxnSp macro="">
      <xdr:nvCxnSpPr>
        <xdr:cNvPr id="2" name="ลูกศรเชื่อมต่อแบบตรง 1"/>
        <xdr:cNvCxnSpPr/>
      </xdr:nvCxnSpPr>
      <xdr:spPr>
        <a:xfrm>
          <a:off x="9152659" y="2294659"/>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251114</xdr:colOff>
      <xdr:row>9</xdr:row>
      <xdr:rowOff>233796</xdr:rowOff>
    </xdr:from>
    <xdr:to>
      <xdr:col>15</xdr:col>
      <xdr:colOff>233796</xdr:colOff>
      <xdr:row>9</xdr:row>
      <xdr:rowOff>235384</xdr:rowOff>
    </xdr:to>
    <xdr:cxnSp macro="">
      <xdr:nvCxnSpPr>
        <xdr:cNvPr id="7" name="ลูกศรเชื่อมต่อแบบตรง 6"/>
        <xdr:cNvCxnSpPr/>
      </xdr:nvCxnSpPr>
      <xdr:spPr>
        <a:xfrm>
          <a:off x="8823614" y="6347114"/>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22266</xdr:colOff>
      <xdr:row>8</xdr:row>
      <xdr:rowOff>247401</xdr:rowOff>
    </xdr:from>
    <xdr:to>
      <xdr:col>17</xdr:col>
      <xdr:colOff>4948</xdr:colOff>
      <xdr:row>8</xdr:row>
      <xdr:rowOff>248989</xdr:rowOff>
    </xdr:to>
    <xdr:cxnSp macro="">
      <xdr:nvCxnSpPr>
        <xdr:cNvPr id="6" name="ลูกศรเชื่อมต่อแบบตรง 5"/>
        <xdr:cNvCxnSpPr/>
      </xdr:nvCxnSpPr>
      <xdr:spPr>
        <a:xfrm>
          <a:off x="9166266" y="4207080"/>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19050</xdr:colOff>
      <xdr:row>7</xdr:row>
      <xdr:rowOff>190500</xdr:rowOff>
    </xdr:from>
    <xdr:to>
      <xdr:col>17</xdr:col>
      <xdr:colOff>249382</xdr:colOff>
      <xdr:row>7</xdr:row>
      <xdr:rowOff>192088</xdr:rowOff>
    </xdr:to>
    <xdr:cxnSp macro="">
      <xdr:nvCxnSpPr>
        <xdr:cNvPr id="2" name="ลูกศรเชื่อมต่อแบบตรง 1"/>
        <xdr:cNvCxnSpPr/>
      </xdr:nvCxnSpPr>
      <xdr:spPr>
        <a:xfrm>
          <a:off x="8296275" y="2324100"/>
          <a:ext cx="19448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66675</xdr:colOff>
      <xdr:row>7</xdr:row>
      <xdr:rowOff>219075</xdr:rowOff>
    </xdr:from>
    <xdr:to>
      <xdr:col>17</xdr:col>
      <xdr:colOff>238125</xdr:colOff>
      <xdr:row>7</xdr:row>
      <xdr:rowOff>220663</xdr:rowOff>
    </xdr:to>
    <xdr:cxnSp macro="">
      <xdr:nvCxnSpPr>
        <xdr:cNvPr id="2" name="ลูกศรเชื่อมต่อแบบตรง 1"/>
        <xdr:cNvCxnSpPr/>
      </xdr:nvCxnSpPr>
      <xdr:spPr>
        <a:xfrm>
          <a:off x="6915150" y="2362200"/>
          <a:ext cx="33147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xdr:colOff>
      <xdr:row>8</xdr:row>
      <xdr:rowOff>238125</xdr:rowOff>
    </xdr:from>
    <xdr:to>
      <xdr:col>12</xdr:col>
      <xdr:colOff>247650</xdr:colOff>
      <xdr:row>8</xdr:row>
      <xdr:rowOff>239713</xdr:rowOff>
    </xdr:to>
    <xdr:cxnSp macro="">
      <xdr:nvCxnSpPr>
        <xdr:cNvPr id="4" name="ลูกศรเชื่อมต่อแบบตรง 3"/>
        <xdr:cNvCxnSpPr/>
      </xdr:nvCxnSpPr>
      <xdr:spPr>
        <a:xfrm>
          <a:off x="7467600" y="3600450"/>
          <a:ext cx="13430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51954</xdr:colOff>
      <xdr:row>7</xdr:row>
      <xdr:rowOff>173182</xdr:rowOff>
    </xdr:from>
    <xdr:to>
      <xdr:col>17</xdr:col>
      <xdr:colOff>233795</xdr:colOff>
      <xdr:row>7</xdr:row>
      <xdr:rowOff>174770</xdr:rowOff>
    </xdr:to>
    <xdr:cxnSp macro="">
      <xdr:nvCxnSpPr>
        <xdr:cNvPr id="2" name="ลูกศรเชื่อมต่อแบบตรง 1"/>
        <xdr:cNvCxnSpPr/>
      </xdr:nvCxnSpPr>
      <xdr:spPr>
        <a:xfrm>
          <a:off x="6909954" y="2303318"/>
          <a:ext cx="3325091"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60614</xdr:colOff>
      <xdr:row>8</xdr:row>
      <xdr:rowOff>207818</xdr:rowOff>
    </xdr:from>
    <xdr:to>
      <xdr:col>15</xdr:col>
      <xdr:colOff>251114</xdr:colOff>
      <xdr:row>8</xdr:row>
      <xdr:rowOff>209407</xdr:rowOff>
    </xdr:to>
    <xdr:cxnSp macro="">
      <xdr:nvCxnSpPr>
        <xdr:cNvPr id="4" name="ลูกศรเชื่อมต่อแบบตรง 3"/>
        <xdr:cNvCxnSpPr/>
      </xdr:nvCxnSpPr>
      <xdr:spPr>
        <a:xfrm>
          <a:off x="9204614" y="3939886"/>
          <a:ext cx="476250" cy="1589"/>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25978</xdr:colOff>
      <xdr:row>9</xdr:row>
      <xdr:rowOff>225136</xdr:rowOff>
    </xdr:from>
    <xdr:to>
      <xdr:col>10</xdr:col>
      <xdr:colOff>8660</xdr:colOff>
      <xdr:row>9</xdr:row>
      <xdr:rowOff>226724</xdr:rowOff>
    </xdr:to>
    <xdr:cxnSp macro="">
      <xdr:nvCxnSpPr>
        <xdr:cNvPr id="8" name="ลูกศรเชื่อมต่อแบบตรง 7"/>
        <xdr:cNvCxnSpPr/>
      </xdr:nvCxnSpPr>
      <xdr:spPr>
        <a:xfrm>
          <a:off x="7169728" y="5282045"/>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25977</xdr:colOff>
      <xdr:row>11</xdr:row>
      <xdr:rowOff>199159</xdr:rowOff>
    </xdr:from>
    <xdr:to>
      <xdr:col>12</xdr:col>
      <xdr:colOff>268432</xdr:colOff>
      <xdr:row>11</xdr:row>
      <xdr:rowOff>200747</xdr:rowOff>
    </xdr:to>
    <xdr:cxnSp macro="">
      <xdr:nvCxnSpPr>
        <xdr:cNvPr id="9" name="ลูกศรเชื่อมต่อแบบตรง 8"/>
        <xdr:cNvCxnSpPr/>
      </xdr:nvCxnSpPr>
      <xdr:spPr>
        <a:xfrm>
          <a:off x="8312727" y="8304068"/>
          <a:ext cx="52820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8659</xdr:colOff>
      <xdr:row>12</xdr:row>
      <xdr:rowOff>216478</xdr:rowOff>
    </xdr:from>
    <xdr:to>
      <xdr:col>9</xdr:col>
      <xdr:colOff>277091</xdr:colOff>
      <xdr:row>12</xdr:row>
      <xdr:rowOff>218066</xdr:rowOff>
    </xdr:to>
    <xdr:cxnSp macro="">
      <xdr:nvCxnSpPr>
        <xdr:cNvPr id="13" name="ลูกศรเชื่อมต่อแบบตรง 12"/>
        <xdr:cNvCxnSpPr/>
      </xdr:nvCxnSpPr>
      <xdr:spPr>
        <a:xfrm>
          <a:off x="7152409" y="10148455"/>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25977</xdr:colOff>
      <xdr:row>13</xdr:row>
      <xdr:rowOff>190500</xdr:rowOff>
    </xdr:from>
    <xdr:to>
      <xdr:col>17</xdr:col>
      <xdr:colOff>268432</xdr:colOff>
      <xdr:row>13</xdr:row>
      <xdr:rowOff>192088</xdr:rowOff>
    </xdr:to>
    <xdr:cxnSp macro="">
      <xdr:nvCxnSpPr>
        <xdr:cNvPr id="14" name="ลูกศรเชื่อมต่อแบบตรง 13"/>
        <xdr:cNvCxnSpPr/>
      </xdr:nvCxnSpPr>
      <xdr:spPr>
        <a:xfrm>
          <a:off x="8026977" y="12018818"/>
          <a:ext cx="224270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8660</xdr:colOff>
      <xdr:row>14</xdr:row>
      <xdr:rowOff>216478</xdr:rowOff>
    </xdr:from>
    <xdr:to>
      <xdr:col>9</xdr:col>
      <xdr:colOff>277092</xdr:colOff>
      <xdr:row>14</xdr:row>
      <xdr:rowOff>218066</xdr:rowOff>
    </xdr:to>
    <xdr:cxnSp macro="">
      <xdr:nvCxnSpPr>
        <xdr:cNvPr id="16" name="ลูกศรเชื่อมต่อแบบตรง 15"/>
        <xdr:cNvCxnSpPr/>
      </xdr:nvCxnSpPr>
      <xdr:spPr>
        <a:xfrm>
          <a:off x="7152410" y="13871864"/>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17318</xdr:colOff>
      <xdr:row>15</xdr:row>
      <xdr:rowOff>233795</xdr:rowOff>
    </xdr:from>
    <xdr:to>
      <xdr:col>10</xdr:col>
      <xdr:colOff>0</xdr:colOff>
      <xdr:row>15</xdr:row>
      <xdr:rowOff>235383</xdr:rowOff>
    </xdr:to>
    <xdr:cxnSp macro="">
      <xdr:nvCxnSpPr>
        <xdr:cNvPr id="17" name="ลูกศรเชื่อมต่อแบบตรง 16"/>
        <xdr:cNvCxnSpPr/>
      </xdr:nvCxnSpPr>
      <xdr:spPr>
        <a:xfrm>
          <a:off x="7161068" y="15413181"/>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25978</xdr:colOff>
      <xdr:row>16</xdr:row>
      <xdr:rowOff>190500</xdr:rowOff>
    </xdr:from>
    <xdr:to>
      <xdr:col>17</xdr:col>
      <xdr:colOff>216477</xdr:colOff>
      <xdr:row>16</xdr:row>
      <xdr:rowOff>192088</xdr:rowOff>
    </xdr:to>
    <xdr:cxnSp macro="">
      <xdr:nvCxnSpPr>
        <xdr:cNvPr id="18" name="ลูกศรเชื่อมต่อแบบตรง 17"/>
        <xdr:cNvCxnSpPr/>
      </xdr:nvCxnSpPr>
      <xdr:spPr>
        <a:xfrm>
          <a:off x="6883978" y="17196955"/>
          <a:ext cx="3333749"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25978</xdr:colOff>
      <xdr:row>10</xdr:row>
      <xdr:rowOff>252351</xdr:rowOff>
    </xdr:from>
    <xdr:to>
      <xdr:col>10</xdr:col>
      <xdr:colOff>8660</xdr:colOff>
      <xdr:row>10</xdr:row>
      <xdr:rowOff>253939</xdr:rowOff>
    </xdr:to>
    <xdr:cxnSp macro="">
      <xdr:nvCxnSpPr>
        <xdr:cNvPr id="11" name="ลูกศรเชื่อมต่อแบบตรง 10"/>
        <xdr:cNvCxnSpPr/>
      </xdr:nvCxnSpPr>
      <xdr:spPr>
        <a:xfrm>
          <a:off x="7169728" y="6810994"/>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57150</xdr:colOff>
      <xdr:row>22</xdr:row>
      <xdr:rowOff>85725</xdr:rowOff>
    </xdr:from>
    <xdr:to>
      <xdr:col>17</xdr:col>
      <xdr:colOff>238125</xdr:colOff>
      <xdr:row>22</xdr:row>
      <xdr:rowOff>87313</xdr:rowOff>
    </xdr:to>
    <xdr:cxnSp macro="">
      <xdr:nvCxnSpPr>
        <xdr:cNvPr id="30" name="ลูกศรเชื่อมต่อแบบตรง 29"/>
        <xdr:cNvCxnSpPr/>
      </xdr:nvCxnSpPr>
      <xdr:spPr>
        <a:xfrm>
          <a:off x="6905625" y="10401300"/>
          <a:ext cx="3324225" cy="1588"/>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7</xdr:row>
      <xdr:rowOff>228600</xdr:rowOff>
    </xdr:from>
    <xdr:to>
      <xdr:col>14</xdr:col>
      <xdr:colOff>0</xdr:colOff>
      <xdr:row>7</xdr:row>
      <xdr:rowOff>230188</xdr:rowOff>
    </xdr:to>
    <xdr:cxnSp macro="">
      <xdr:nvCxnSpPr>
        <xdr:cNvPr id="3" name="ลูกศรเชื่อมต่อแบบตรง 2"/>
        <xdr:cNvCxnSpPr/>
      </xdr:nvCxnSpPr>
      <xdr:spPr>
        <a:xfrm>
          <a:off x="7734300" y="2381250"/>
          <a:ext cx="14001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57150</xdr:colOff>
      <xdr:row>8</xdr:row>
      <xdr:rowOff>171450</xdr:rowOff>
    </xdr:from>
    <xdr:to>
      <xdr:col>17</xdr:col>
      <xdr:colOff>247650</xdr:colOff>
      <xdr:row>8</xdr:row>
      <xdr:rowOff>173038</xdr:rowOff>
    </xdr:to>
    <xdr:cxnSp macro="">
      <xdr:nvCxnSpPr>
        <xdr:cNvPr id="5" name="ลูกศรเชื่อมต่อแบบตรง 4"/>
        <xdr:cNvCxnSpPr/>
      </xdr:nvCxnSpPr>
      <xdr:spPr>
        <a:xfrm>
          <a:off x="6905625" y="5324475"/>
          <a:ext cx="333375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28575</xdr:colOff>
      <xdr:row>9</xdr:row>
      <xdr:rowOff>200025</xdr:rowOff>
    </xdr:from>
    <xdr:to>
      <xdr:col>12</xdr:col>
      <xdr:colOff>247650</xdr:colOff>
      <xdr:row>9</xdr:row>
      <xdr:rowOff>200026</xdr:rowOff>
    </xdr:to>
    <xdr:cxnSp macro="">
      <xdr:nvCxnSpPr>
        <xdr:cNvPr id="7" name="ลูกศรเชื่อมต่อแบบตรง 6"/>
        <xdr:cNvCxnSpPr/>
      </xdr:nvCxnSpPr>
      <xdr:spPr>
        <a:xfrm flipV="1">
          <a:off x="7734300" y="7315200"/>
          <a:ext cx="1076325" cy="1"/>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9525</xdr:colOff>
      <xdr:row>10</xdr:row>
      <xdr:rowOff>209550</xdr:rowOff>
    </xdr:from>
    <xdr:to>
      <xdr:col>13</xdr:col>
      <xdr:colOff>0</xdr:colOff>
      <xdr:row>10</xdr:row>
      <xdr:rowOff>211138</xdr:rowOff>
    </xdr:to>
    <xdr:cxnSp macro="">
      <xdr:nvCxnSpPr>
        <xdr:cNvPr id="10" name="ลูกศรเชื่อมต่อแบบตรง 9"/>
        <xdr:cNvCxnSpPr/>
      </xdr:nvCxnSpPr>
      <xdr:spPr>
        <a:xfrm>
          <a:off x="7715250" y="9248775"/>
          <a:ext cx="11334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276225</xdr:colOff>
      <xdr:row>11</xdr:row>
      <xdr:rowOff>219075</xdr:rowOff>
    </xdr:from>
    <xdr:to>
      <xdr:col>17</xdr:col>
      <xdr:colOff>266700</xdr:colOff>
      <xdr:row>11</xdr:row>
      <xdr:rowOff>220663</xdr:rowOff>
    </xdr:to>
    <xdr:cxnSp macro="">
      <xdr:nvCxnSpPr>
        <xdr:cNvPr id="12" name="ลูกศรเชื่อมต่อแบบตรง 11"/>
        <xdr:cNvCxnSpPr/>
      </xdr:nvCxnSpPr>
      <xdr:spPr>
        <a:xfrm>
          <a:off x="8553450" y="11734800"/>
          <a:ext cx="17049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xdr:colOff>
      <xdr:row>12</xdr:row>
      <xdr:rowOff>228600</xdr:rowOff>
    </xdr:from>
    <xdr:to>
      <xdr:col>10</xdr:col>
      <xdr:colOff>277957</xdr:colOff>
      <xdr:row>12</xdr:row>
      <xdr:rowOff>230188</xdr:rowOff>
    </xdr:to>
    <xdr:cxnSp macro="">
      <xdr:nvCxnSpPr>
        <xdr:cNvPr id="14" name="ลูกศรเชื่อมต่อแบบตรง 13"/>
        <xdr:cNvCxnSpPr/>
      </xdr:nvCxnSpPr>
      <xdr:spPr>
        <a:xfrm>
          <a:off x="7429500" y="13049250"/>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47625</xdr:colOff>
      <xdr:row>13</xdr:row>
      <xdr:rowOff>219075</xdr:rowOff>
    </xdr:from>
    <xdr:to>
      <xdr:col>12</xdr:col>
      <xdr:colOff>266700</xdr:colOff>
      <xdr:row>13</xdr:row>
      <xdr:rowOff>220663</xdr:rowOff>
    </xdr:to>
    <xdr:cxnSp macro="">
      <xdr:nvCxnSpPr>
        <xdr:cNvPr id="15" name="ลูกศรเชื่อมต่อแบบตรง 14"/>
        <xdr:cNvCxnSpPr/>
      </xdr:nvCxnSpPr>
      <xdr:spPr>
        <a:xfrm>
          <a:off x="7753350" y="15173325"/>
          <a:ext cx="10763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47625</xdr:colOff>
      <xdr:row>14</xdr:row>
      <xdr:rowOff>200025</xdr:rowOff>
    </xdr:from>
    <xdr:to>
      <xdr:col>12</xdr:col>
      <xdr:colOff>266700</xdr:colOff>
      <xdr:row>14</xdr:row>
      <xdr:rowOff>201613</xdr:rowOff>
    </xdr:to>
    <xdr:cxnSp macro="">
      <xdr:nvCxnSpPr>
        <xdr:cNvPr id="17" name="ลูกศรเชื่อมต่อแบบตรง 16"/>
        <xdr:cNvCxnSpPr/>
      </xdr:nvCxnSpPr>
      <xdr:spPr>
        <a:xfrm>
          <a:off x="7753350" y="16983075"/>
          <a:ext cx="10763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28575</xdr:colOff>
      <xdr:row>15</xdr:row>
      <xdr:rowOff>228600</xdr:rowOff>
    </xdr:from>
    <xdr:to>
      <xdr:col>12</xdr:col>
      <xdr:colOff>247650</xdr:colOff>
      <xdr:row>15</xdr:row>
      <xdr:rowOff>230188</xdr:rowOff>
    </xdr:to>
    <xdr:cxnSp macro="">
      <xdr:nvCxnSpPr>
        <xdr:cNvPr id="19" name="ลูกศรเชื่อมต่อแบบตรง 18"/>
        <xdr:cNvCxnSpPr/>
      </xdr:nvCxnSpPr>
      <xdr:spPr>
        <a:xfrm>
          <a:off x="7734300" y="18840450"/>
          <a:ext cx="10763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xdr:colOff>
      <xdr:row>16</xdr:row>
      <xdr:rowOff>200025</xdr:rowOff>
    </xdr:from>
    <xdr:to>
      <xdr:col>11</xdr:col>
      <xdr:colOff>1732</xdr:colOff>
      <xdr:row>16</xdr:row>
      <xdr:rowOff>201613</xdr:rowOff>
    </xdr:to>
    <xdr:cxnSp macro="">
      <xdr:nvCxnSpPr>
        <xdr:cNvPr id="20" name="ลูกศรเชื่อมต่อแบบตรง 19"/>
        <xdr:cNvCxnSpPr/>
      </xdr:nvCxnSpPr>
      <xdr:spPr>
        <a:xfrm>
          <a:off x="7439025" y="20640675"/>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xdr:colOff>
      <xdr:row>18</xdr:row>
      <xdr:rowOff>209550</xdr:rowOff>
    </xdr:from>
    <xdr:to>
      <xdr:col>9</xdr:col>
      <xdr:colOff>0</xdr:colOff>
      <xdr:row>18</xdr:row>
      <xdr:rowOff>211138</xdr:rowOff>
    </xdr:to>
    <xdr:cxnSp macro="">
      <xdr:nvCxnSpPr>
        <xdr:cNvPr id="21" name="ลูกศรเชื่อมต่อแบบตรง 20"/>
        <xdr:cNvCxnSpPr/>
      </xdr:nvCxnSpPr>
      <xdr:spPr>
        <a:xfrm>
          <a:off x="7429500" y="24003000"/>
          <a:ext cx="2762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9525</xdr:colOff>
      <xdr:row>17</xdr:row>
      <xdr:rowOff>219075</xdr:rowOff>
    </xdr:from>
    <xdr:to>
      <xdr:col>12</xdr:col>
      <xdr:colOff>0</xdr:colOff>
      <xdr:row>17</xdr:row>
      <xdr:rowOff>220663</xdr:rowOff>
    </xdr:to>
    <xdr:cxnSp macro="">
      <xdr:nvCxnSpPr>
        <xdr:cNvPr id="23" name="ลูกศรเชื่อมต่อแบบตรง 22"/>
        <xdr:cNvCxnSpPr/>
      </xdr:nvCxnSpPr>
      <xdr:spPr>
        <a:xfrm>
          <a:off x="8286750" y="22183725"/>
          <a:ext cx="27622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38100</xdr:colOff>
      <xdr:row>7</xdr:row>
      <xdr:rowOff>171450</xdr:rowOff>
    </xdr:from>
    <xdr:to>
      <xdr:col>17</xdr:col>
      <xdr:colOff>200025</xdr:colOff>
      <xdr:row>7</xdr:row>
      <xdr:rowOff>173038</xdr:rowOff>
    </xdr:to>
    <xdr:cxnSp macro="">
      <xdr:nvCxnSpPr>
        <xdr:cNvPr id="2" name="ลูกศรเชื่อมต่อแบบตรง 1"/>
        <xdr:cNvCxnSpPr/>
      </xdr:nvCxnSpPr>
      <xdr:spPr>
        <a:xfrm>
          <a:off x="6886575" y="2314575"/>
          <a:ext cx="33051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47625</xdr:colOff>
      <xdr:row>8</xdr:row>
      <xdr:rowOff>209550</xdr:rowOff>
    </xdr:from>
    <xdr:to>
      <xdr:col>12</xdr:col>
      <xdr:colOff>238125</xdr:colOff>
      <xdr:row>8</xdr:row>
      <xdr:rowOff>211138</xdr:rowOff>
    </xdr:to>
    <xdr:cxnSp macro="">
      <xdr:nvCxnSpPr>
        <xdr:cNvPr id="4" name="ลูกศรเชื่อมต่อแบบตรง 3"/>
        <xdr:cNvCxnSpPr/>
      </xdr:nvCxnSpPr>
      <xdr:spPr>
        <a:xfrm>
          <a:off x="7753350" y="3971925"/>
          <a:ext cx="104775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57150</xdr:colOff>
      <xdr:row>9</xdr:row>
      <xdr:rowOff>219075</xdr:rowOff>
    </xdr:from>
    <xdr:to>
      <xdr:col>17</xdr:col>
      <xdr:colOff>219075</xdr:colOff>
      <xdr:row>9</xdr:row>
      <xdr:rowOff>220663</xdr:rowOff>
    </xdr:to>
    <xdr:cxnSp macro="">
      <xdr:nvCxnSpPr>
        <xdr:cNvPr id="7" name="ลูกศรเชื่อมต่อแบบตรง 6"/>
        <xdr:cNvCxnSpPr/>
      </xdr:nvCxnSpPr>
      <xdr:spPr>
        <a:xfrm>
          <a:off x="6905625" y="5029200"/>
          <a:ext cx="33051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38100</xdr:colOff>
      <xdr:row>10</xdr:row>
      <xdr:rowOff>228600</xdr:rowOff>
    </xdr:from>
    <xdr:to>
      <xdr:col>17</xdr:col>
      <xdr:colOff>200025</xdr:colOff>
      <xdr:row>10</xdr:row>
      <xdr:rowOff>230188</xdr:rowOff>
    </xdr:to>
    <xdr:cxnSp macro="">
      <xdr:nvCxnSpPr>
        <xdr:cNvPr id="8" name="ลูกศรเชื่อมต่อแบบตรง 7"/>
        <xdr:cNvCxnSpPr/>
      </xdr:nvCxnSpPr>
      <xdr:spPr>
        <a:xfrm>
          <a:off x="6886575" y="7658100"/>
          <a:ext cx="33051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28575</xdr:colOff>
      <xdr:row>11</xdr:row>
      <xdr:rowOff>228600</xdr:rowOff>
    </xdr:from>
    <xdr:to>
      <xdr:col>12</xdr:col>
      <xdr:colOff>11257</xdr:colOff>
      <xdr:row>11</xdr:row>
      <xdr:rowOff>230188</xdr:rowOff>
    </xdr:to>
    <xdr:cxnSp macro="">
      <xdr:nvCxnSpPr>
        <xdr:cNvPr id="9" name="ลูกศรเชื่อมต่อแบบตรง 8"/>
        <xdr:cNvCxnSpPr/>
      </xdr:nvCxnSpPr>
      <xdr:spPr>
        <a:xfrm>
          <a:off x="7734300" y="9315450"/>
          <a:ext cx="839932"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F63"/>
  <sheetViews>
    <sheetView view="pageBreakPreview" topLeftCell="A58" zoomScale="110" zoomScaleSheetLayoutView="110" workbookViewId="0">
      <selection activeCell="A64" sqref="A64"/>
    </sheetView>
  </sheetViews>
  <sheetFormatPr defaultRowHeight="25.5" customHeight="1"/>
  <cols>
    <col min="1" max="1" width="33.75" style="2" customWidth="1"/>
    <col min="2" max="2" width="19.625" style="2" customWidth="1"/>
    <col min="3" max="3" width="19.625" style="21" customWidth="1"/>
    <col min="4" max="4" width="23.5" style="2" customWidth="1"/>
    <col min="5" max="5" width="19.625" style="21" customWidth="1"/>
    <col min="6" max="6" width="16" style="2" customWidth="1"/>
    <col min="7" max="16384" width="9" style="2"/>
  </cols>
  <sheetData>
    <row r="1" spans="1:6" ht="22.5" customHeight="1">
      <c r="A1" s="72" t="s">
        <v>0</v>
      </c>
      <c r="B1" s="72"/>
      <c r="C1" s="72"/>
      <c r="D1" s="72"/>
      <c r="E1" s="72"/>
      <c r="F1" s="72"/>
    </row>
    <row r="2" spans="1:6" ht="22.5" customHeight="1">
      <c r="A2" s="72" t="s">
        <v>190</v>
      </c>
      <c r="B2" s="72"/>
      <c r="C2" s="72"/>
      <c r="D2" s="72"/>
      <c r="E2" s="72"/>
      <c r="F2" s="72"/>
    </row>
    <row r="3" spans="1:6" ht="22.5" customHeight="1">
      <c r="A3" s="73" t="s">
        <v>1</v>
      </c>
      <c r="B3" s="73"/>
      <c r="C3" s="73"/>
      <c r="D3" s="73"/>
      <c r="E3" s="73"/>
      <c r="F3" s="73"/>
    </row>
    <row r="4" spans="1:6" s="5" customFormat="1" ht="47.25" customHeight="1">
      <c r="A4" s="3" t="s">
        <v>2</v>
      </c>
      <c r="B4" s="3" t="s">
        <v>3</v>
      </c>
      <c r="C4" s="4" t="s">
        <v>4</v>
      </c>
      <c r="D4" s="3" t="s">
        <v>5</v>
      </c>
      <c r="E4" s="4" t="s">
        <v>6</v>
      </c>
      <c r="F4" s="3" t="s">
        <v>7</v>
      </c>
    </row>
    <row r="5" spans="1:6" ht="27" customHeight="1">
      <c r="A5" s="6" t="s">
        <v>8</v>
      </c>
      <c r="B5" s="7"/>
      <c r="C5" s="8"/>
      <c r="D5" s="7"/>
      <c r="E5" s="8"/>
      <c r="F5" s="7"/>
    </row>
    <row r="6" spans="1:6" ht="78" customHeight="1">
      <c r="A6" s="9" t="s">
        <v>195</v>
      </c>
      <c r="B6" s="10">
        <f>'แนวทาง 1.1การศึกษา'!A19</f>
        <v>12</v>
      </c>
      <c r="C6" s="11">
        <f>B6*100/100</f>
        <v>12</v>
      </c>
      <c r="D6" s="10">
        <f>'แนวทาง 1.1การศึกษา'!D20</f>
        <v>3646544</v>
      </c>
      <c r="E6" s="11">
        <f>D6*100/22794699</f>
        <v>15.997333415106732</v>
      </c>
      <c r="F6" s="12"/>
    </row>
    <row r="7" spans="1:6" ht="51.75" customHeight="1">
      <c r="A7" s="9" t="s">
        <v>9</v>
      </c>
      <c r="B7" s="10">
        <f>'1.2วัฒนธรรมฯ'!A15</f>
        <v>8</v>
      </c>
      <c r="C7" s="11">
        <f>B7*100/100</f>
        <v>8</v>
      </c>
      <c r="D7" s="10">
        <f>'1.2วัฒนธรรมฯ'!D17</f>
        <v>475000</v>
      </c>
      <c r="E7" s="11">
        <f>D7*100/22794699</f>
        <v>2.0838178209767104</v>
      </c>
      <c r="F7" s="12"/>
    </row>
    <row r="8" spans="1:6" ht="122.25" customHeight="1">
      <c r="A8" s="9" t="s">
        <v>10</v>
      </c>
      <c r="B8" s="10">
        <f>'1.3สาธาฯ'!A12</f>
        <v>4</v>
      </c>
      <c r="C8" s="11">
        <f t="shared" ref="C8:C10" si="0">B8*100/100</f>
        <v>4</v>
      </c>
      <c r="D8" s="10">
        <f>'1.3สาธาฯ'!D13</f>
        <v>50000</v>
      </c>
      <c r="E8" s="11">
        <f>D8*100/22794699</f>
        <v>0.21934924431333794</v>
      </c>
      <c r="F8" s="12"/>
    </row>
    <row r="9" spans="1:6" ht="70.5" customHeight="1">
      <c r="A9" s="9" t="s">
        <v>11</v>
      </c>
      <c r="B9" s="10">
        <v>0</v>
      </c>
      <c r="C9" s="11">
        <f t="shared" si="0"/>
        <v>0</v>
      </c>
      <c r="D9" s="10">
        <v>0</v>
      </c>
      <c r="E9" s="11">
        <f t="shared" ref="E9:E11" si="1">D9*100/22794699</f>
        <v>0</v>
      </c>
      <c r="F9" s="12"/>
    </row>
    <row r="10" spans="1:6" ht="48" customHeight="1">
      <c r="A10" s="9" t="s">
        <v>12</v>
      </c>
      <c r="B10" s="10">
        <f>'1.5กีฬาฯ'!A13</f>
        <v>6</v>
      </c>
      <c r="C10" s="11">
        <f t="shared" si="0"/>
        <v>6</v>
      </c>
      <c r="D10" s="10">
        <f>'1.5กีฬาฯ'!D15</f>
        <v>410000</v>
      </c>
      <c r="E10" s="11">
        <f>D10*100/22794699</f>
        <v>1.7986638033693712</v>
      </c>
      <c r="F10" s="12"/>
    </row>
    <row r="11" spans="1:6" ht="22.5" customHeight="1">
      <c r="A11" s="13" t="s">
        <v>13</v>
      </c>
      <c r="B11" s="14">
        <f>SUM(B6:B10)</f>
        <v>30</v>
      </c>
      <c r="C11" s="15">
        <f>SUM(C6:C10)</f>
        <v>30</v>
      </c>
      <c r="D11" s="14">
        <f>SUM(D6:D10)</f>
        <v>4581544</v>
      </c>
      <c r="E11" s="15">
        <f t="shared" si="1"/>
        <v>20.09916428376615</v>
      </c>
      <c r="F11" s="16"/>
    </row>
    <row r="12" spans="1:6" ht="25.5" customHeight="1">
      <c r="A12" s="74" t="s">
        <v>0</v>
      </c>
      <c r="B12" s="74"/>
      <c r="C12" s="74"/>
      <c r="D12" s="74"/>
      <c r="E12" s="74"/>
      <c r="F12" s="74"/>
    </row>
    <row r="13" spans="1:6" ht="25.5" customHeight="1">
      <c r="A13" s="72" t="s">
        <v>190</v>
      </c>
      <c r="B13" s="72"/>
      <c r="C13" s="72"/>
      <c r="D13" s="72"/>
      <c r="E13" s="72"/>
      <c r="F13" s="72"/>
    </row>
    <row r="14" spans="1:6" ht="25.5" customHeight="1">
      <c r="A14" s="72" t="s">
        <v>1</v>
      </c>
      <c r="B14" s="72"/>
      <c r="C14" s="72"/>
      <c r="D14" s="72"/>
      <c r="E14" s="72"/>
      <c r="F14" s="72"/>
    </row>
    <row r="15" spans="1:6" ht="16.5" customHeight="1">
      <c r="A15" s="17"/>
      <c r="B15" s="17"/>
      <c r="C15" s="18"/>
      <c r="D15" s="17"/>
      <c r="E15" s="18"/>
      <c r="F15" s="17"/>
    </row>
    <row r="16" spans="1:6" ht="45.75" customHeight="1">
      <c r="A16" s="13" t="s">
        <v>2</v>
      </c>
      <c r="B16" s="13" t="s">
        <v>3</v>
      </c>
      <c r="C16" s="19" t="s">
        <v>4</v>
      </c>
      <c r="D16" s="13" t="s">
        <v>5</v>
      </c>
      <c r="E16" s="19" t="s">
        <v>6</v>
      </c>
      <c r="F16" s="13" t="s">
        <v>7</v>
      </c>
    </row>
    <row r="17" spans="1:6" ht="46.5" customHeight="1">
      <c r="A17" s="6" t="s">
        <v>14</v>
      </c>
      <c r="B17" s="7"/>
      <c r="C17" s="8"/>
      <c r="D17" s="7"/>
      <c r="E17" s="8"/>
      <c r="F17" s="7"/>
    </row>
    <row r="18" spans="1:6" ht="50.25" customHeight="1">
      <c r="A18" s="9" t="s">
        <v>15</v>
      </c>
      <c r="B18" s="10">
        <f>'2.1คมนาคม'!A24</f>
        <v>17</v>
      </c>
      <c r="C18" s="11">
        <f>B18*100/100</f>
        <v>17</v>
      </c>
      <c r="D18" s="10">
        <f>'2.1คมนาคม'!D25</f>
        <v>2000000</v>
      </c>
      <c r="E18" s="11">
        <f t="shared" ref="E18:E23" si="2">D18*100/22794699</f>
        <v>8.7739697725335173</v>
      </c>
      <c r="F18" s="12"/>
    </row>
    <row r="19" spans="1:6" ht="72.75" customHeight="1">
      <c r="A19" s="9" t="s">
        <v>16</v>
      </c>
      <c r="B19" s="10">
        <f>'2.2ป้องกันฯ'!A10</f>
        <v>3</v>
      </c>
      <c r="C19" s="11">
        <f t="shared" ref="C19:C22" si="3">B19*100/100</f>
        <v>3</v>
      </c>
      <c r="D19" s="10">
        <f>'2.2ป้องกันฯ'!D13</f>
        <v>250000</v>
      </c>
      <c r="E19" s="11">
        <f t="shared" si="2"/>
        <v>1.0967462215666897</v>
      </c>
      <c r="F19" s="12"/>
    </row>
    <row r="20" spans="1:6" ht="75" customHeight="1">
      <c r="A20" s="9" t="s">
        <v>17</v>
      </c>
      <c r="B20" s="10">
        <f>'2.3ชุมชนเมืองปลอดภัย'!A8</f>
        <v>1</v>
      </c>
      <c r="C20" s="11">
        <f t="shared" si="3"/>
        <v>1</v>
      </c>
      <c r="D20" s="10">
        <f>'2.3ชุมชนเมืองปลอดภัย'!D25</f>
        <v>100000</v>
      </c>
      <c r="E20" s="11">
        <f t="shared" si="2"/>
        <v>0.43869848862667588</v>
      </c>
      <c r="F20" s="12"/>
    </row>
    <row r="21" spans="1:6" ht="53.25" customHeight="1">
      <c r="A21" s="9" t="s">
        <v>182</v>
      </c>
      <c r="B21" s="10">
        <f>'2.4ปลอดยาเสพติด'!A11</f>
        <v>4</v>
      </c>
      <c r="C21" s="11">
        <f t="shared" si="3"/>
        <v>4</v>
      </c>
      <c r="D21" s="10">
        <f>'2.4ปลอดยาเสพติด'!D16</f>
        <v>150000</v>
      </c>
      <c r="E21" s="11">
        <f t="shared" si="2"/>
        <v>0.65804773294001384</v>
      </c>
      <c r="F21" s="12"/>
    </row>
    <row r="22" spans="1:6" ht="33" customHeight="1">
      <c r="A22" s="9" t="s">
        <v>27</v>
      </c>
      <c r="B22" s="10">
        <f>'2.5ท่องเที่ยว'!A8</f>
        <v>1</v>
      </c>
      <c r="C22" s="11">
        <f t="shared" si="3"/>
        <v>1</v>
      </c>
      <c r="D22" s="10">
        <f>'2.5ท่องเที่ยว'!D29</f>
        <v>20000</v>
      </c>
      <c r="E22" s="11">
        <f t="shared" si="2"/>
        <v>8.7739697725335172E-2</v>
      </c>
      <c r="F22" s="12"/>
    </row>
    <row r="23" spans="1:6" ht="25.5" customHeight="1">
      <c r="A23" s="13" t="s">
        <v>13</v>
      </c>
      <c r="B23" s="14">
        <f>SUM(B18:B22)</f>
        <v>26</v>
      </c>
      <c r="C23" s="15">
        <f>SUM(C18:C22)</f>
        <v>26</v>
      </c>
      <c r="D23" s="14">
        <f>SUM(D18:D22)</f>
        <v>2520000</v>
      </c>
      <c r="E23" s="15">
        <f t="shared" si="2"/>
        <v>11.055201913392231</v>
      </c>
      <c r="F23" s="16"/>
    </row>
    <row r="25" spans="1:6" ht="25.5" customHeight="1">
      <c r="A25" s="20"/>
    </row>
    <row r="26" spans="1:6" ht="25.5" customHeight="1">
      <c r="A26" s="72" t="s">
        <v>0</v>
      </c>
      <c r="B26" s="72"/>
      <c r="C26" s="72"/>
      <c r="D26" s="72"/>
      <c r="E26" s="72"/>
      <c r="F26" s="72"/>
    </row>
    <row r="27" spans="1:6" ht="25.5" customHeight="1">
      <c r="A27" s="72" t="s">
        <v>190</v>
      </c>
      <c r="B27" s="72"/>
      <c r="C27" s="72"/>
      <c r="D27" s="72"/>
      <c r="E27" s="72"/>
      <c r="F27" s="72"/>
    </row>
    <row r="28" spans="1:6" ht="25.5" customHeight="1">
      <c r="A28" s="72" t="s">
        <v>1</v>
      </c>
      <c r="B28" s="72"/>
      <c r="C28" s="72"/>
      <c r="D28" s="72"/>
      <c r="E28" s="72"/>
      <c r="F28" s="72"/>
    </row>
    <row r="29" spans="1:6" ht="25.5" customHeight="1">
      <c r="A29" s="17"/>
    </row>
    <row r="30" spans="1:6" ht="45" customHeight="1">
      <c r="A30" s="13" t="s">
        <v>2</v>
      </c>
      <c r="B30" s="13" t="s">
        <v>3</v>
      </c>
      <c r="C30" s="19" t="s">
        <v>4</v>
      </c>
      <c r="D30" s="13" t="s">
        <v>5</v>
      </c>
      <c r="E30" s="19" t="s">
        <v>6</v>
      </c>
      <c r="F30" s="13" t="s">
        <v>7</v>
      </c>
    </row>
    <row r="31" spans="1:6" ht="33.75" customHeight="1">
      <c r="A31" s="6" t="s">
        <v>18</v>
      </c>
      <c r="B31" s="7"/>
      <c r="C31" s="8"/>
      <c r="D31" s="7"/>
      <c r="E31" s="8"/>
      <c r="F31" s="7"/>
    </row>
    <row r="32" spans="1:6" ht="75.75" customHeight="1">
      <c r="A32" s="9" t="s">
        <v>19</v>
      </c>
      <c r="B32" s="10">
        <f>'3.1แก้ยากจนอาชีพ'!A9</f>
        <v>2</v>
      </c>
      <c r="C32" s="11">
        <f>B32*100/100</f>
        <v>2</v>
      </c>
      <c r="D32" s="10">
        <f>'3.1แก้ยากจนอาชีพ'!D10</f>
        <v>80000</v>
      </c>
      <c r="E32" s="11">
        <f>D32*100/22794699</f>
        <v>0.35095879090134069</v>
      </c>
      <c r="F32" s="12"/>
    </row>
    <row r="33" spans="1:6" ht="59.25" customHeight="1">
      <c r="A33" s="9" t="s">
        <v>20</v>
      </c>
      <c r="B33" s="10">
        <f>'3.2สว.พิการ'!A12</f>
        <v>5</v>
      </c>
      <c r="C33" s="11">
        <f t="shared" ref="C33:C36" si="4">B33*100/100</f>
        <v>5</v>
      </c>
      <c r="D33" s="10">
        <f>'3.2สว.พิการ'!D13</f>
        <v>13113700</v>
      </c>
      <c r="E33" s="11">
        <f t="shared" ref="E33:E36" si="5">D33*100/22794699</f>
        <v>57.529603703036393</v>
      </c>
      <c r="F33" s="12"/>
    </row>
    <row r="34" spans="1:6" ht="55.5" customHeight="1">
      <c r="A34" s="9" t="s">
        <v>21</v>
      </c>
      <c r="B34" s="10">
        <v>0</v>
      </c>
      <c r="C34" s="11">
        <f t="shared" si="4"/>
        <v>0</v>
      </c>
      <c r="D34" s="11">
        <f t="shared" ref="D34" si="6">C34*100/115</f>
        <v>0</v>
      </c>
      <c r="E34" s="11">
        <f t="shared" si="5"/>
        <v>0</v>
      </c>
      <c r="F34" s="12"/>
    </row>
    <row r="35" spans="1:6" ht="52.5" customHeight="1">
      <c r="A35" s="9" t="s">
        <v>22</v>
      </c>
      <c r="B35" s="10">
        <f>'3.4พอเพียง'!A9</f>
        <v>2</v>
      </c>
      <c r="C35" s="11">
        <f t="shared" si="4"/>
        <v>2</v>
      </c>
      <c r="D35" s="10">
        <f>'3.4พอเพียง'!D10</f>
        <v>150000</v>
      </c>
      <c r="E35" s="11">
        <f t="shared" si="5"/>
        <v>0.65804773294001384</v>
      </c>
      <c r="F35" s="12"/>
    </row>
    <row r="36" spans="1:6" ht="78.75" customHeight="1">
      <c r="A36" s="9" t="s">
        <v>23</v>
      </c>
      <c r="B36" s="10">
        <f>'3.5พื้นฐานเกษตร'!A10</f>
        <v>3</v>
      </c>
      <c r="C36" s="11">
        <f t="shared" si="4"/>
        <v>3</v>
      </c>
      <c r="D36" s="10">
        <f>'3.5พื้นฐานเกษตร'!D11</f>
        <v>180000</v>
      </c>
      <c r="E36" s="11">
        <f t="shared" si="5"/>
        <v>0.78965727952801656</v>
      </c>
      <c r="F36" s="12"/>
    </row>
    <row r="37" spans="1:6" ht="25.5" customHeight="1">
      <c r="A37" s="13" t="s">
        <v>13</v>
      </c>
      <c r="B37" s="14">
        <f>SUM(B32:B36)</f>
        <v>12</v>
      </c>
      <c r="C37" s="15">
        <f>SUM(C32:C36)</f>
        <v>12</v>
      </c>
      <c r="D37" s="14">
        <f>SUM(D32:D36)</f>
        <v>13523700</v>
      </c>
      <c r="E37" s="15">
        <f>SUM(E32:E36)</f>
        <v>59.328267506405759</v>
      </c>
      <c r="F37" s="16"/>
    </row>
    <row r="38" spans="1:6" ht="25.5" customHeight="1">
      <c r="A38" s="24"/>
      <c r="B38" s="25"/>
      <c r="C38" s="26"/>
      <c r="D38" s="25"/>
      <c r="E38" s="26"/>
      <c r="F38" s="27"/>
    </row>
    <row r="39" spans="1:6" ht="25.5" customHeight="1">
      <c r="A39" s="72" t="s">
        <v>0</v>
      </c>
      <c r="B39" s="72"/>
      <c r="C39" s="72"/>
      <c r="D39" s="72"/>
      <c r="E39" s="72"/>
      <c r="F39" s="72"/>
    </row>
    <row r="40" spans="1:6" ht="25.5" customHeight="1">
      <c r="A40" s="72" t="s">
        <v>190</v>
      </c>
      <c r="B40" s="72"/>
      <c r="C40" s="72"/>
      <c r="D40" s="72"/>
      <c r="E40" s="72"/>
      <c r="F40" s="72"/>
    </row>
    <row r="41" spans="1:6" ht="25.5" customHeight="1">
      <c r="A41" s="72" t="s">
        <v>1</v>
      </c>
      <c r="B41" s="72"/>
      <c r="C41" s="72"/>
      <c r="D41" s="72"/>
      <c r="E41" s="72"/>
      <c r="F41" s="72"/>
    </row>
    <row r="42" spans="1:6" ht="15" customHeight="1">
      <c r="C42" s="2"/>
      <c r="E42" s="2"/>
    </row>
    <row r="43" spans="1:6" ht="48.75" customHeight="1">
      <c r="A43" s="13" t="s">
        <v>2</v>
      </c>
      <c r="B43" s="13" t="s">
        <v>3</v>
      </c>
      <c r="C43" s="19" t="s">
        <v>4</v>
      </c>
      <c r="D43" s="13" t="s">
        <v>5</v>
      </c>
      <c r="E43" s="19" t="s">
        <v>6</v>
      </c>
      <c r="F43" s="13" t="s">
        <v>7</v>
      </c>
    </row>
    <row r="44" spans="1:6" ht="72.75" customHeight="1">
      <c r="A44" s="6" t="s">
        <v>191</v>
      </c>
      <c r="B44" s="7"/>
      <c r="C44" s="8"/>
      <c r="D44" s="7"/>
      <c r="E44" s="8"/>
      <c r="F44" s="7"/>
    </row>
    <row r="45" spans="1:6" ht="46.5" customHeight="1">
      <c r="A45" s="22" t="s">
        <v>183</v>
      </c>
      <c r="B45" s="10">
        <v>0</v>
      </c>
      <c r="C45" s="10">
        <v>0</v>
      </c>
      <c r="D45" s="10">
        <v>0</v>
      </c>
      <c r="E45" s="10">
        <v>0</v>
      </c>
      <c r="F45" s="12"/>
    </row>
    <row r="46" spans="1:6" ht="72.75" customHeight="1">
      <c r="A46" s="23" t="s">
        <v>184</v>
      </c>
      <c r="B46" s="10">
        <f>'4.2กักเก็บน้ำ'!A8</f>
        <v>1</v>
      </c>
      <c r="C46" s="11">
        <f>B46*100/100</f>
        <v>1</v>
      </c>
      <c r="D46" s="10">
        <f>'4.2กักเก็บน้ำ'!D14</f>
        <v>100000</v>
      </c>
      <c r="E46" s="11">
        <f>D46*100/22794699</f>
        <v>0.43869848862667588</v>
      </c>
      <c r="F46" s="12"/>
    </row>
    <row r="47" spans="1:6" ht="73.5" customHeight="1">
      <c r="A47" s="23" t="s">
        <v>185</v>
      </c>
      <c r="B47" s="10">
        <f>'4.3ขยะน้ำเสีย'!A9</f>
        <v>2</v>
      </c>
      <c r="C47" s="11">
        <f t="shared" ref="C47:C48" si="7">B47*100/100</f>
        <v>2</v>
      </c>
      <c r="D47" s="10">
        <f>'4.3ขยะน้ำเสีย'!D13</f>
        <v>260000</v>
      </c>
      <c r="E47" s="11">
        <f t="shared" ref="E47:E49" si="8">D47*100/22794699</f>
        <v>1.1406160704293573</v>
      </c>
      <c r="F47" s="12"/>
    </row>
    <row r="48" spans="1:6" ht="96.75" customHeight="1">
      <c r="A48" s="23" t="s">
        <v>186</v>
      </c>
      <c r="B48" s="10">
        <v>0</v>
      </c>
      <c r="C48" s="11">
        <f t="shared" si="7"/>
        <v>0</v>
      </c>
      <c r="D48" s="10">
        <v>0</v>
      </c>
      <c r="E48" s="11">
        <f t="shared" si="8"/>
        <v>0</v>
      </c>
      <c r="F48" s="12"/>
    </row>
    <row r="49" spans="1:6" ht="23.25" customHeight="1">
      <c r="A49" s="13" t="s">
        <v>13</v>
      </c>
      <c r="B49" s="14">
        <f>SUM(B45:B48)</f>
        <v>3</v>
      </c>
      <c r="C49" s="15">
        <f t="shared" ref="C49" si="9">SUM(C45:C48)</f>
        <v>3</v>
      </c>
      <c r="D49" s="14">
        <f>SUM(D45:D48)</f>
        <v>360000</v>
      </c>
      <c r="E49" s="15">
        <f t="shared" si="8"/>
        <v>1.5793145590560331</v>
      </c>
      <c r="F49" s="16"/>
    </row>
    <row r="50" spans="1:6" ht="21.75" customHeight="1">
      <c r="A50" s="24"/>
      <c r="B50" s="25"/>
      <c r="C50" s="26"/>
      <c r="D50" s="25"/>
      <c r="E50" s="26"/>
      <c r="F50" s="27"/>
    </row>
    <row r="51" spans="1:6" ht="25.5" customHeight="1">
      <c r="A51" s="72" t="s">
        <v>0</v>
      </c>
      <c r="B51" s="72"/>
      <c r="C51" s="72"/>
      <c r="D51" s="72"/>
      <c r="E51" s="72"/>
      <c r="F51" s="72"/>
    </row>
    <row r="52" spans="1:6" ht="25.5" customHeight="1">
      <c r="A52" s="72" t="s">
        <v>190</v>
      </c>
      <c r="B52" s="72"/>
      <c r="C52" s="72"/>
      <c r="D52" s="72"/>
      <c r="E52" s="72"/>
      <c r="F52" s="72"/>
    </row>
    <row r="53" spans="1:6" ht="25.5" customHeight="1">
      <c r="A53" s="72" t="s">
        <v>1</v>
      </c>
      <c r="B53" s="72"/>
      <c r="C53" s="72"/>
      <c r="D53" s="72"/>
      <c r="E53" s="72"/>
      <c r="F53" s="72"/>
    </row>
    <row r="54" spans="1:6" ht="47.25" customHeight="1">
      <c r="A54" s="13" t="s">
        <v>2</v>
      </c>
      <c r="B54" s="13" t="s">
        <v>3</v>
      </c>
      <c r="C54" s="19" t="s">
        <v>4</v>
      </c>
      <c r="D54" s="13" t="s">
        <v>5</v>
      </c>
      <c r="E54" s="19" t="s">
        <v>6</v>
      </c>
      <c r="F54" s="13" t="s">
        <v>7</v>
      </c>
    </row>
    <row r="55" spans="1:6" ht="25.5" customHeight="1">
      <c r="A55" s="28" t="s">
        <v>192</v>
      </c>
      <c r="B55" s="12"/>
      <c r="C55" s="11"/>
      <c r="D55" s="29"/>
      <c r="E55" s="11"/>
      <c r="F55" s="7"/>
    </row>
    <row r="56" spans="1:6" ht="72.75" customHeight="1">
      <c r="A56" s="9" t="s">
        <v>188</v>
      </c>
      <c r="B56" s="10">
        <f>'5.1เทคโนโลยีการทำงาน'!A17</f>
        <v>10</v>
      </c>
      <c r="C56" s="11">
        <f>B56*100/100</f>
        <v>10</v>
      </c>
      <c r="D56" s="10">
        <f>'5.1เทคโนโลยีการทำงาน'!D18</f>
        <v>593800</v>
      </c>
      <c r="E56" s="11">
        <f>D56*100/22794699</f>
        <v>2.6049916254652015</v>
      </c>
      <c r="F56" s="12"/>
    </row>
    <row r="57" spans="1:6" ht="47.25" customHeight="1">
      <c r="A57" s="9" t="s">
        <v>24</v>
      </c>
      <c r="B57" s="10">
        <f>'5.2พัฒนาคน'!A19</f>
        <v>12</v>
      </c>
      <c r="C57" s="11">
        <f t="shared" ref="C57:C60" si="10">B57*100/100</f>
        <v>12</v>
      </c>
      <c r="D57" s="10">
        <f>'5.2พัฒนาคน'!D23</f>
        <v>1777655</v>
      </c>
      <c r="E57" s="11">
        <f t="shared" ref="E57:E62" si="11">D57*100/22794699</f>
        <v>7.7985456179965347</v>
      </c>
      <c r="F57" s="12"/>
    </row>
    <row r="58" spans="1:6" ht="72.75" customHeight="1">
      <c r="A58" s="9" t="s">
        <v>313</v>
      </c>
      <c r="B58" s="11">
        <v>0</v>
      </c>
      <c r="C58" s="11">
        <f t="shared" si="10"/>
        <v>0</v>
      </c>
      <c r="D58" s="11">
        <v>0</v>
      </c>
      <c r="E58" s="11">
        <f t="shared" si="11"/>
        <v>0</v>
      </c>
      <c r="F58" s="12"/>
    </row>
    <row r="59" spans="1:6" ht="96" customHeight="1">
      <c r="A59" s="9" t="s">
        <v>189</v>
      </c>
      <c r="B59" s="10">
        <v>0</v>
      </c>
      <c r="C59" s="11">
        <f t="shared" si="10"/>
        <v>0</v>
      </c>
      <c r="D59" s="11">
        <f t="shared" ref="D59" si="12">C59*100/115</f>
        <v>0</v>
      </c>
      <c r="E59" s="11">
        <f t="shared" si="11"/>
        <v>0</v>
      </c>
      <c r="F59" s="12"/>
    </row>
    <row r="60" spans="1:6" ht="48.75" customHeight="1">
      <c r="A60" s="9" t="s">
        <v>25</v>
      </c>
      <c r="B60" s="10">
        <f>'5.5กระบวนการเข้มแข็งขุมชน'!A12</f>
        <v>5</v>
      </c>
      <c r="C60" s="11">
        <f t="shared" si="10"/>
        <v>5</v>
      </c>
      <c r="D60" s="10">
        <f>'5.5กระบวนการเข้มแข็งขุมชน'!D14</f>
        <v>160000</v>
      </c>
      <c r="E60" s="11">
        <f t="shared" si="11"/>
        <v>0.70191758180268138</v>
      </c>
      <c r="F60" s="16"/>
    </row>
    <row r="61" spans="1:6" ht="22.5" customHeight="1">
      <c r="A61" s="13" t="s">
        <v>13</v>
      </c>
      <c r="B61" s="14">
        <f>SUM(B56:B60)</f>
        <v>27</v>
      </c>
      <c r="C61" s="15">
        <f>SUM(C56:C60)</f>
        <v>27</v>
      </c>
      <c r="D61" s="14">
        <f>SUM(D56:D60)</f>
        <v>2531455</v>
      </c>
      <c r="E61" s="15">
        <f t="shared" si="11"/>
        <v>11.105454825264419</v>
      </c>
      <c r="F61" s="16"/>
    </row>
    <row r="62" spans="1:6" ht="22.5" customHeight="1">
      <c r="A62" s="13" t="s">
        <v>26</v>
      </c>
      <c r="B62" s="14">
        <f>B61+B49+B37+B23+B11</f>
        <v>98</v>
      </c>
      <c r="C62" s="14">
        <f>C61+C49+C37+C23+C11</f>
        <v>98</v>
      </c>
      <c r="D62" s="14">
        <f>D61+D49+D37+D23+D11</f>
        <v>23516699</v>
      </c>
      <c r="E62" s="15">
        <f t="shared" si="11"/>
        <v>103.16740308788459</v>
      </c>
      <c r="F62" s="16"/>
    </row>
    <row r="63" spans="1:6" ht="25.5" customHeight="1">
      <c r="D63" s="21"/>
    </row>
  </sheetData>
  <mergeCells count="15">
    <mergeCell ref="A51:F51"/>
    <mergeCell ref="A52:F52"/>
    <mergeCell ref="A53:F53"/>
    <mergeCell ref="A26:F26"/>
    <mergeCell ref="A27:F27"/>
    <mergeCell ref="A28:F28"/>
    <mergeCell ref="A39:F39"/>
    <mergeCell ref="A40:F40"/>
    <mergeCell ref="A41:F41"/>
    <mergeCell ref="A14:F14"/>
    <mergeCell ref="A1:F1"/>
    <mergeCell ref="A2:F2"/>
    <mergeCell ref="A3:F3"/>
    <mergeCell ref="A12:F12"/>
    <mergeCell ref="A13:F13"/>
  </mergeCells>
  <pageMargins left="0.31496062992125984" right="0.27559055118110237" top="0.27559055118110237" bottom="0.19685039370078741" header="0.19685039370078741" footer="0.15748031496062992"/>
  <pageSetup paperSize="9" firstPageNumber="4" orientation="landscape" useFirstPageNumber="1" verticalDpi="4294967293" r:id="rId1"/>
  <headerFooter>
    <oddFooter>&amp;C&amp;"TH SarabunPSK,ตัวหนา"&amp;16&amp;P</oddFooter>
  </headerFooter>
</worksheet>
</file>

<file path=xl/worksheets/sheet2.xml><?xml version="1.0" encoding="utf-8"?>
<worksheet xmlns="http://schemas.openxmlformats.org/spreadsheetml/2006/main" xmlns:r="http://schemas.openxmlformats.org/officeDocument/2006/relationships">
  <dimension ref="A1:R20"/>
  <sheetViews>
    <sheetView view="pageBreakPreview" topLeftCell="A11" zoomScaleSheetLayoutView="100" workbookViewId="0">
      <selection activeCell="A19" sqref="A19:XFD19"/>
    </sheetView>
  </sheetViews>
  <sheetFormatPr defaultRowHeight="21" customHeight="1"/>
  <cols>
    <col min="1" max="1" width="5.125" style="30" customWidth="1"/>
    <col min="2" max="2" width="18.875" style="30" customWidth="1"/>
    <col min="3" max="3" width="22.5" style="32" customWidth="1"/>
    <col min="4" max="4" width="14.875" style="30" customWidth="1"/>
    <col min="5" max="5" width="14.625" style="30" customWidth="1"/>
    <col min="6" max="6" width="13.125" style="30" customWidth="1"/>
    <col min="7" max="18" width="3.75" style="30" customWidth="1"/>
    <col min="19" max="16384" width="9" style="30"/>
  </cols>
  <sheetData>
    <row r="1" spans="1:18" ht="21" customHeight="1">
      <c r="A1" s="72" t="s">
        <v>193</v>
      </c>
      <c r="B1" s="72"/>
      <c r="C1" s="72"/>
      <c r="D1" s="72"/>
      <c r="E1" s="72"/>
      <c r="F1" s="72"/>
      <c r="G1" s="72"/>
      <c r="H1" s="72"/>
      <c r="I1" s="72"/>
      <c r="J1" s="72"/>
      <c r="K1" s="72"/>
      <c r="L1" s="72"/>
      <c r="M1" s="72"/>
      <c r="N1" s="72"/>
      <c r="O1" s="72"/>
      <c r="P1" s="72"/>
      <c r="Q1" s="72"/>
      <c r="R1" s="72"/>
    </row>
    <row r="2" spans="1:18" ht="21" customHeight="1">
      <c r="A2" s="72" t="s">
        <v>194</v>
      </c>
      <c r="B2" s="72"/>
      <c r="C2" s="72"/>
      <c r="D2" s="72"/>
      <c r="E2" s="72"/>
      <c r="F2" s="72"/>
      <c r="G2" s="72"/>
      <c r="H2" s="72"/>
      <c r="I2" s="72"/>
      <c r="J2" s="72"/>
      <c r="K2" s="72"/>
      <c r="L2" s="72"/>
      <c r="M2" s="72"/>
      <c r="N2" s="72"/>
      <c r="O2" s="72"/>
      <c r="P2" s="72"/>
      <c r="Q2" s="72"/>
      <c r="R2" s="72"/>
    </row>
    <row r="3" spans="1:18" ht="21" customHeight="1">
      <c r="A3" s="72" t="s">
        <v>1</v>
      </c>
      <c r="B3" s="72"/>
      <c r="C3" s="72"/>
      <c r="D3" s="72"/>
      <c r="E3" s="72"/>
      <c r="F3" s="72"/>
      <c r="G3" s="72"/>
      <c r="H3" s="72"/>
      <c r="I3" s="72"/>
      <c r="J3" s="72"/>
      <c r="K3" s="72"/>
      <c r="L3" s="72"/>
      <c r="M3" s="72"/>
      <c r="N3" s="72"/>
      <c r="O3" s="72"/>
      <c r="P3" s="72"/>
      <c r="Q3" s="72"/>
      <c r="R3" s="72"/>
    </row>
    <row r="4" spans="1:18" ht="21" customHeight="1">
      <c r="A4" s="31" t="s">
        <v>8</v>
      </c>
    </row>
    <row r="5" spans="1:18" ht="21" customHeight="1">
      <c r="A5" s="32"/>
      <c r="B5" s="20" t="s">
        <v>28</v>
      </c>
    </row>
    <row r="6" spans="1:18" ht="21" customHeight="1">
      <c r="A6" s="75" t="s">
        <v>29</v>
      </c>
      <c r="B6" s="75" t="s">
        <v>30</v>
      </c>
      <c r="C6" s="75" t="s">
        <v>31</v>
      </c>
      <c r="D6" s="75" t="s">
        <v>32</v>
      </c>
      <c r="E6" s="75" t="s">
        <v>33</v>
      </c>
      <c r="F6" s="75" t="s">
        <v>7</v>
      </c>
      <c r="G6" s="75" t="s">
        <v>34</v>
      </c>
      <c r="H6" s="75"/>
      <c r="I6" s="75"/>
      <c r="J6" s="75" t="s">
        <v>208</v>
      </c>
      <c r="K6" s="75"/>
      <c r="L6" s="75"/>
      <c r="M6" s="75"/>
      <c r="N6" s="75"/>
      <c r="O6" s="75"/>
      <c r="P6" s="75"/>
      <c r="Q6" s="75"/>
      <c r="R6" s="75"/>
    </row>
    <row r="7" spans="1:18" ht="26.25" customHeight="1">
      <c r="A7" s="75"/>
      <c r="B7" s="75"/>
      <c r="C7" s="75"/>
      <c r="D7" s="75"/>
      <c r="E7" s="75"/>
      <c r="F7" s="75"/>
      <c r="G7" s="33" t="s">
        <v>35</v>
      </c>
      <c r="H7" s="33" t="s">
        <v>36</v>
      </c>
      <c r="I7" s="33" t="s">
        <v>37</v>
      </c>
      <c r="J7" s="33" t="s">
        <v>38</v>
      </c>
      <c r="K7" s="33" t="s">
        <v>39</v>
      </c>
      <c r="L7" s="33" t="s">
        <v>40</v>
      </c>
      <c r="M7" s="33" t="s">
        <v>41</v>
      </c>
      <c r="N7" s="33" t="s">
        <v>42</v>
      </c>
      <c r="O7" s="33" t="s">
        <v>43</v>
      </c>
      <c r="P7" s="33" t="s">
        <v>44</v>
      </c>
      <c r="Q7" s="33" t="s">
        <v>45</v>
      </c>
      <c r="R7" s="33" t="s">
        <v>46</v>
      </c>
    </row>
    <row r="8" spans="1:18" ht="108" customHeight="1">
      <c r="A8" s="7">
        <v>1</v>
      </c>
      <c r="B8" s="34" t="s">
        <v>196</v>
      </c>
      <c r="C8" s="9" t="s">
        <v>47</v>
      </c>
      <c r="D8" s="35">
        <v>30000</v>
      </c>
      <c r="E8" s="7" t="s">
        <v>48</v>
      </c>
      <c r="F8" s="7" t="s">
        <v>202</v>
      </c>
      <c r="G8" s="23"/>
      <c r="H8" s="23"/>
      <c r="I8" s="23"/>
      <c r="J8" s="23"/>
      <c r="K8" s="23"/>
      <c r="L8" s="23"/>
      <c r="M8" s="23"/>
      <c r="N8" s="23"/>
      <c r="O8" s="23"/>
      <c r="P8" s="23"/>
      <c r="Q8" s="23"/>
      <c r="R8" s="23"/>
    </row>
    <row r="9" spans="1:18" ht="93.75" customHeight="1">
      <c r="A9" s="7">
        <v>2</v>
      </c>
      <c r="B9" s="34" t="s">
        <v>52</v>
      </c>
      <c r="C9" s="9" t="s">
        <v>158</v>
      </c>
      <c r="D9" s="35">
        <v>50000</v>
      </c>
      <c r="E9" s="7" t="s">
        <v>48</v>
      </c>
      <c r="F9" s="7" t="s">
        <v>202</v>
      </c>
      <c r="G9" s="23"/>
      <c r="H9" s="23"/>
      <c r="I9" s="23"/>
      <c r="J9" s="23"/>
      <c r="K9" s="23"/>
      <c r="L9" s="23"/>
      <c r="M9" s="23"/>
      <c r="N9" s="23"/>
      <c r="O9" s="23"/>
      <c r="P9" s="23"/>
      <c r="Q9" s="23"/>
      <c r="R9" s="23"/>
    </row>
    <row r="10" spans="1:18" ht="224.25" customHeight="1">
      <c r="A10" s="38">
        <v>3</v>
      </c>
      <c r="B10" s="34" t="s">
        <v>49</v>
      </c>
      <c r="C10" s="9" t="s">
        <v>203</v>
      </c>
      <c r="D10" s="35">
        <v>392000</v>
      </c>
      <c r="E10" s="7" t="s">
        <v>48</v>
      </c>
      <c r="F10" s="7" t="s">
        <v>202</v>
      </c>
      <c r="G10" s="23"/>
      <c r="H10" s="23"/>
      <c r="I10" s="23"/>
      <c r="J10" s="23"/>
      <c r="K10" s="23"/>
      <c r="L10" s="23"/>
      <c r="M10" s="23"/>
      <c r="N10" s="23"/>
      <c r="O10" s="23"/>
      <c r="P10" s="23"/>
      <c r="Q10" s="23"/>
      <c r="R10" s="23"/>
    </row>
    <row r="11" spans="1:18" ht="82.5" customHeight="1">
      <c r="A11" s="38">
        <v>4</v>
      </c>
      <c r="B11" s="36" t="s">
        <v>50</v>
      </c>
      <c r="C11" s="9" t="s">
        <v>51</v>
      </c>
      <c r="D11" s="35">
        <v>252000</v>
      </c>
      <c r="E11" s="7" t="s">
        <v>48</v>
      </c>
      <c r="F11" s="7" t="s">
        <v>202</v>
      </c>
      <c r="G11" s="23"/>
      <c r="H11" s="23"/>
      <c r="I11" s="23"/>
      <c r="J11" s="23"/>
      <c r="K11" s="23"/>
      <c r="L11" s="23"/>
      <c r="M11" s="23"/>
      <c r="N11" s="23"/>
      <c r="O11" s="23"/>
      <c r="P11" s="23"/>
      <c r="Q11" s="23"/>
      <c r="R11" s="23"/>
    </row>
    <row r="12" spans="1:18" ht="105" customHeight="1">
      <c r="A12" s="38">
        <v>5</v>
      </c>
      <c r="B12" s="36" t="s">
        <v>197</v>
      </c>
      <c r="C12" s="9" t="s">
        <v>53</v>
      </c>
      <c r="D12" s="35">
        <v>10000</v>
      </c>
      <c r="E12" s="7" t="s">
        <v>48</v>
      </c>
      <c r="F12" s="7" t="s">
        <v>202</v>
      </c>
      <c r="G12" s="23"/>
      <c r="H12" s="23"/>
      <c r="I12" s="23"/>
      <c r="J12" s="23"/>
      <c r="K12" s="23"/>
      <c r="L12" s="23"/>
      <c r="M12" s="23"/>
      <c r="N12" s="23"/>
      <c r="O12" s="23"/>
      <c r="P12" s="23"/>
      <c r="Q12" s="23"/>
      <c r="R12" s="23"/>
    </row>
    <row r="13" spans="1:18" ht="78" customHeight="1">
      <c r="A13" s="38">
        <v>6</v>
      </c>
      <c r="B13" s="36" t="s">
        <v>204</v>
      </c>
      <c r="C13" s="9" t="s">
        <v>54</v>
      </c>
      <c r="D13" s="35">
        <v>10000</v>
      </c>
      <c r="E13" s="7" t="s">
        <v>48</v>
      </c>
      <c r="F13" s="7" t="s">
        <v>202</v>
      </c>
      <c r="G13" s="23"/>
      <c r="H13" s="23"/>
      <c r="I13" s="23"/>
      <c r="J13" s="23"/>
      <c r="K13" s="23"/>
      <c r="L13" s="23"/>
      <c r="M13" s="23"/>
      <c r="N13" s="23"/>
      <c r="O13" s="23"/>
      <c r="P13" s="23"/>
      <c r="Q13" s="23"/>
      <c r="R13" s="23"/>
    </row>
    <row r="14" spans="1:18" ht="99" customHeight="1">
      <c r="A14" s="38">
        <v>7</v>
      </c>
      <c r="B14" s="36" t="s">
        <v>55</v>
      </c>
      <c r="C14" s="9" t="s">
        <v>56</v>
      </c>
      <c r="D14" s="35">
        <v>25000</v>
      </c>
      <c r="E14" s="7" t="s">
        <v>48</v>
      </c>
      <c r="F14" s="7" t="s">
        <v>202</v>
      </c>
      <c r="G14" s="23"/>
      <c r="H14" s="23"/>
      <c r="I14" s="23"/>
      <c r="J14" s="23"/>
      <c r="K14" s="23"/>
      <c r="L14" s="23"/>
      <c r="M14" s="23"/>
      <c r="N14" s="23"/>
      <c r="O14" s="23"/>
      <c r="P14" s="23"/>
      <c r="Q14" s="23"/>
      <c r="R14" s="23"/>
    </row>
    <row r="15" spans="1:18" ht="159.75" customHeight="1">
      <c r="A15" s="38">
        <v>8</v>
      </c>
      <c r="B15" s="39" t="s">
        <v>57</v>
      </c>
      <c r="C15" s="62" t="s">
        <v>205</v>
      </c>
      <c r="D15" s="40">
        <v>153296</v>
      </c>
      <c r="E15" s="41" t="s">
        <v>59</v>
      </c>
      <c r="F15" s="38" t="s">
        <v>202</v>
      </c>
      <c r="G15" s="42"/>
      <c r="H15" s="42"/>
      <c r="I15" s="42"/>
      <c r="J15" s="42"/>
      <c r="K15" s="42"/>
      <c r="L15" s="42"/>
      <c r="M15" s="42"/>
      <c r="N15" s="42"/>
      <c r="O15" s="42"/>
      <c r="P15" s="42"/>
      <c r="Q15" s="42"/>
      <c r="R15" s="42"/>
    </row>
    <row r="16" spans="1:18" ht="143.25" customHeight="1">
      <c r="A16" s="38">
        <v>9</v>
      </c>
      <c r="B16" s="39" t="s">
        <v>58</v>
      </c>
      <c r="C16" s="62" t="s">
        <v>159</v>
      </c>
      <c r="D16" s="40">
        <v>880376</v>
      </c>
      <c r="E16" s="38" t="s">
        <v>59</v>
      </c>
      <c r="F16" s="38" t="s">
        <v>202</v>
      </c>
      <c r="G16" s="42"/>
      <c r="H16" s="42"/>
      <c r="I16" s="42"/>
      <c r="J16" s="42"/>
      <c r="K16" s="42"/>
      <c r="L16" s="42"/>
      <c r="M16" s="42"/>
      <c r="N16" s="42"/>
      <c r="O16" s="42"/>
      <c r="P16" s="42"/>
      <c r="Q16" s="42"/>
      <c r="R16" s="42"/>
    </row>
    <row r="17" spans="1:18" ht="102" customHeight="1">
      <c r="A17" s="38">
        <v>10</v>
      </c>
      <c r="B17" s="45" t="s">
        <v>60</v>
      </c>
      <c r="C17" s="43" t="s">
        <v>198</v>
      </c>
      <c r="D17" s="40">
        <v>41872</v>
      </c>
      <c r="E17" s="41" t="s">
        <v>59</v>
      </c>
      <c r="F17" s="38" t="s">
        <v>202</v>
      </c>
      <c r="G17" s="42"/>
      <c r="H17" s="42"/>
      <c r="I17" s="42"/>
      <c r="J17" s="42"/>
      <c r="K17" s="42"/>
      <c r="L17" s="42"/>
      <c r="M17" s="42"/>
      <c r="N17" s="42"/>
      <c r="O17" s="42"/>
      <c r="P17" s="42"/>
      <c r="Q17" s="42"/>
      <c r="R17" s="42"/>
    </row>
    <row r="18" spans="1:18" ht="195.75" customHeight="1">
      <c r="A18" s="38">
        <v>11</v>
      </c>
      <c r="B18" s="36" t="s">
        <v>199</v>
      </c>
      <c r="C18" s="9" t="s">
        <v>160</v>
      </c>
      <c r="D18" s="35">
        <v>1732000</v>
      </c>
      <c r="E18" s="7" t="s">
        <v>61</v>
      </c>
      <c r="F18" s="7" t="s">
        <v>202</v>
      </c>
      <c r="G18" s="23"/>
      <c r="H18" s="23"/>
      <c r="I18" s="23"/>
      <c r="J18" s="23"/>
      <c r="K18" s="23"/>
      <c r="L18" s="23"/>
      <c r="M18" s="23"/>
      <c r="N18" s="23"/>
      <c r="O18" s="23"/>
      <c r="P18" s="23"/>
      <c r="Q18" s="23"/>
      <c r="R18" s="23"/>
    </row>
    <row r="19" spans="1:18" ht="203.25" customHeight="1">
      <c r="A19" s="38">
        <v>12</v>
      </c>
      <c r="B19" s="36" t="s">
        <v>200</v>
      </c>
      <c r="C19" s="9" t="s">
        <v>161</v>
      </c>
      <c r="D19" s="35">
        <v>70000</v>
      </c>
      <c r="E19" s="7" t="s">
        <v>61</v>
      </c>
      <c r="F19" s="7" t="s">
        <v>202</v>
      </c>
      <c r="G19" s="23"/>
      <c r="H19" s="23"/>
      <c r="I19" s="23"/>
      <c r="J19" s="23"/>
      <c r="K19" s="23"/>
      <c r="L19" s="23"/>
      <c r="M19" s="23"/>
      <c r="N19" s="23"/>
      <c r="O19" s="23"/>
      <c r="P19" s="23"/>
      <c r="Q19" s="23"/>
      <c r="R19" s="23"/>
    </row>
    <row r="20" spans="1:18" ht="26.25" customHeight="1">
      <c r="D20" s="44">
        <f>SUM(D8:D19)</f>
        <v>3646544</v>
      </c>
    </row>
  </sheetData>
  <mergeCells count="11">
    <mergeCell ref="F6:F7"/>
    <mergeCell ref="A1:R1"/>
    <mergeCell ref="A2:R2"/>
    <mergeCell ref="A3:R3"/>
    <mergeCell ref="G6:I6"/>
    <mergeCell ref="J6:R6"/>
    <mergeCell ref="A6:A7"/>
    <mergeCell ref="B6:B7"/>
    <mergeCell ref="C6:C7"/>
    <mergeCell ref="D6:D7"/>
    <mergeCell ref="E6:E7"/>
  </mergeCells>
  <pageMargins left="0.23622047244094491" right="0.19685039370078741" top="0.47244094488188981" bottom="0.15748031496062992" header="0.31496062992125984" footer="0.19685039370078741"/>
  <pageSetup paperSize="9" firstPageNumber="9" orientation="landscape" useFirstPageNumber="1" verticalDpi="4294967293" r:id="rId1"/>
  <headerFooter>
    <oddFooter>&amp;C&amp;"TH SarabunPSK,ตัวหนา"&amp;16&amp;P</oddFooter>
  </headerFooter>
  <drawing r:id="rId2"/>
</worksheet>
</file>

<file path=xl/worksheets/sheet3.xml><?xml version="1.0" encoding="utf-8"?>
<worksheet xmlns="http://schemas.openxmlformats.org/spreadsheetml/2006/main" xmlns:r="http://schemas.openxmlformats.org/officeDocument/2006/relationships">
  <dimension ref="A1:R17"/>
  <sheetViews>
    <sheetView view="pageBreakPreview" topLeftCell="A13" zoomScaleSheetLayoutView="100" workbookViewId="0">
      <selection activeCell="T11" sqref="T11"/>
    </sheetView>
  </sheetViews>
  <sheetFormatPr defaultRowHeight="17.25"/>
  <cols>
    <col min="1" max="1" width="5.125" style="30" customWidth="1"/>
    <col min="2" max="2" width="19.1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2" t="s">
        <v>193</v>
      </c>
      <c r="B1" s="72"/>
      <c r="C1" s="72"/>
      <c r="D1" s="72"/>
      <c r="E1" s="72"/>
      <c r="F1" s="72"/>
      <c r="G1" s="72"/>
      <c r="H1" s="72"/>
      <c r="I1" s="72"/>
      <c r="J1" s="72"/>
      <c r="K1" s="72"/>
      <c r="L1" s="72"/>
      <c r="M1" s="72"/>
      <c r="N1" s="72"/>
      <c r="O1" s="72"/>
      <c r="P1" s="72"/>
      <c r="Q1" s="72"/>
      <c r="R1" s="72"/>
    </row>
    <row r="2" spans="1:18" ht="24">
      <c r="A2" s="72" t="s">
        <v>194</v>
      </c>
      <c r="B2" s="72"/>
      <c r="C2" s="72"/>
      <c r="D2" s="72"/>
      <c r="E2" s="72"/>
      <c r="F2" s="72"/>
      <c r="G2" s="72"/>
      <c r="H2" s="72"/>
      <c r="I2" s="72"/>
      <c r="J2" s="72"/>
      <c r="K2" s="72"/>
      <c r="L2" s="72"/>
      <c r="M2" s="72"/>
      <c r="N2" s="72"/>
      <c r="O2" s="72"/>
      <c r="P2" s="72"/>
      <c r="Q2" s="72"/>
      <c r="R2" s="72"/>
    </row>
    <row r="3" spans="1:18" ht="24">
      <c r="A3" s="72" t="s">
        <v>1</v>
      </c>
      <c r="B3" s="72"/>
      <c r="C3" s="72"/>
      <c r="D3" s="72"/>
      <c r="E3" s="72"/>
      <c r="F3" s="72"/>
      <c r="G3" s="72"/>
      <c r="H3" s="72"/>
      <c r="I3" s="72"/>
      <c r="J3" s="72"/>
      <c r="K3" s="72"/>
      <c r="L3" s="72"/>
      <c r="M3" s="72"/>
      <c r="N3" s="72"/>
      <c r="O3" s="72"/>
      <c r="P3" s="72"/>
      <c r="Q3" s="72"/>
      <c r="R3" s="72"/>
    </row>
    <row r="4" spans="1:18" ht="24">
      <c r="A4" s="20" t="s">
        <v>8</v>
      </c>
    </row>
    <row r="5" spans="1:18" ht="27" customHeight="1">
      <c r="B5" s="20" t="s">
        <v>62</v>
      </c>
    </row>
    <row r="6" spans="1:18" ht="24" customHeight="1">
      <c r="A6" s="75" t="s">
        <v>29</v>
      </c>
      <c r="B6" s="75" t="s">
        <v>30</v>
      </c>
      <c r="C6" s="75" t="s">
        <v>31</v>
      </c>
      <c r="D6" s="75" t="s">
        <v>32</v>
      </c>
      <c r="E6" s="75" t="s">
        <v>33</v>
      </c>
      <c r="F6" s="75" t="s">
        <v>7</v>
      </c>
      <c r="G6" s="75" t="s">
        <v>34</v>
      </c>
      <c r="H6" s="75"/>
      <c r="I6" s="75"/>
      <c r="J6" s="75" t="s">
        <v>208</v>
      </c>
      <c r="K6" s="75"/>
      <c r="L6" s="75"/>
      <c r="M6" s="75"/>
      <c r="N6" s="75"/>
      <c r="O6" s="75"/>
      <c r="P6" s="75"/>
      <c r="Q6" s="75"/>
      <c r="R6" s="75"/>
    </row>
    <row r="7" spans="1:18" ht="26.25" customHeight="1">
      <c r="A7" s="75"/>
      <c r="B7" s="75"/>
      <c r="C7" s="75"/>
      <c r="D7" s="75"/>
      <c r="E7" s="75"/>
      <c r="F7" s="75"/>
      <c r="G7" s="33" t="s">
        <v>35</v>
      </c>
      <c r="H7" s="33" t="s">
        <v>36</v>
      </c>
      <c r="I7" s="33" t="s">
        <v>37</v>
      </c>
      <c r="J7" s="33" t="s">
        <v>38</v>
      </c>
      <c r="K7" s="33" t="s">
        <v>39</v>
      </c>
      <c r="L7" s="33" t="s">
        <v>40</v>
      </c>
      <c r="M7" s="33" t="s">
        <v>41</v>
      </c>
      <c r="N7" s="33" t="s">
        <v>42</v>
      </c>
      <c r="O7" s="33" t="s">
        <v>43</v>
      </c>
      <c r="P7" s="33" t="s">
        <v>44</v>
      </c>
      <c r="Q7" s="33" t="s">
        <v>45</v>
      </c>
      <c r="R7" s="33" t="s">
        <v>46</v>
      </c>
    </row>
    <row r="8" spans="1:18" ht="99.75" customHeight="1">
      <c r="A8" s="7">
        <v>1</v>
      </c>
      <c r="B8" s="45" t="s">
        <v>63</v>
      </c>
      <c r="C8" s="9" t="s">
        <v>213</v>
      </c>
      <c r="D8" s="35">
        <v>30000</v>
      </c>
      <c r="E8" s="23" t="s">
        <v>48</v>
      </c>
      <c r="F8" s="7" t="s">
        <v>202</v>
      </c>
      <c r="G8" s="23"/>
      <c r="H8" s="23"/>
      <c r="I8" s="23"/>
      <c r="J8" s="23"/>
      <c r="K8" s="23"/>
      <c r="L8" s="23"/>
      <c r="M8" s="23"/>
      <c r="N8" s="23"/>
      <c r="O8" s="23"/>
      <c r="P8" s="23"/>
      <c r="Q8" s="23"/>
      <c r="R8" s="23"/>
    </row>
    <row r="9" spans="1:18" ht="96">
      <c r="A9" s="7">
        <v>2</v>
      </c>
      <c r="B9" s="45" t="s">
        <v>64</v>
      </c>
      <c r="C9" s="9" t="s">
        <v>65</v>
      </c>
      <c r="D9" s="35">
        <v>100000</v>
      </c>
      <c r="E9" s="23" t="s">
        <v>48</v>
      </c>
      <c r="F9" s="7" t="s">
        <v>202</v>
      </c>
      <c r="G9" s="23"/>
      <c r="H9" s="23"/>
      <c r="I9" s="23"/>
      <c r="J9" s="23"/>
      <c r="K9" s="23"/>
      <c r="L9" s="23"/>
      <c r="M9" s="23"/>
      <c r="N9" s="23"/>
      <c r="O9" s="23"/>
      <c r="P9" s="46"/>
      <c r="Q9" s="46"/>
      <c r="R9" s="46"/>
    </row>
    <row r="10" spans="1:18" ht="96">
      <c r="A10" s="38">
        <v>3</v>
      </c>
      <c r="B10" s="45" t="s">
        <v>66</v>
      </c>
      <c r="C10" s="9" t="s">
        <v>209</v>
      </c>
      <c r="D10" s="35">
        <v>100000</v>
      </c>
      <c r="E10" s="23" t="s">
        <v>48</v>
      </c>
      <c r="F10" s="7" t="s">
        <v>202</v>
      </c>
      <c r="G10" s="23"/>
      <c r="H10" s="23"/>
      <c r="I10" s="23"/>
      <c r="J10" s="23"/>
      <c r="K10" s="23"/>
      <c r="L10" s="23"/>
      <c r="M10" s="23"/>
      <c r="N10" s="23"/>
      <c r="O10" s="23"/>
      <c r="P10" s="23"/>
      <c r="Q10" s="23"/>
      <c r="R10" s="23"/>
    </row>
    <row r="11" spans="1:18" ht="96">
      <c r="A11" s="38">
        <v>4</v>
      </c>
      <c r="B11" s="45" t="s">
        <v>214</v>
      </c>
      <c r="C11" s="9" t="s">
        <v>67</v>
      </c>
      <c r="D11" s="35">
        <v>5000</v>
      </c>
      <c r="E11" s="23" t="s">
        <v>68</v>
      </c>
      <c r="F11" s="38" t="s">
        <v>163</v>
      </c>
      <c r="G11" s="23"/>
      <c r="H11" s="23"/>
      <c r="I11" s="23"/>
      <c r="J11" s="23"/>
      <c r="K11" s="23"/>
      <c r="L11" s="23"/>
      <c r="M11" s="23"/>
      <c r="N11" s="23"/>
      <c r="O11" s="23"/>
      <c r="P11" s="23"/>
      <c r="Q11" s="46"/>
      <c r="R11" s="46"/>
    </row>
    <row r="12" spans="1:18" ht="96">
      <c r="A12" s="38">
        <v>5</v>
      </c>
      <c r="B12" s="45" t="s">
        <v>210</v>
      </c>
      <c r="C12" s="9" t="s">
        <v>69</v>
      </c>
      <c r="D12" s="35">
        <v>20000</v>
      </c>
      <c r="E12" s="23" t="s">
        <v>70</v>
      </c>
      <c r="F12" s="7" t="s">
        <v>202</v>
      </c>
      <c r="G12" s="23"/>
      <c r="H12" s="23"/>
      <c r="I12" s="23"/>
      <c r="J12" s="23"/>
      <c r="K12" s="23"/>
      <c r="L12" s="23"/>
      <c r="M12" s="23"/>
      <c r="N12" s="23"/>
      <c r="O12" s="23"/>
      <c r="P12" s="23"/>
      <c r="Q12" s="23"/>
      <c r="R12" s="46"/>
    </row>
    <row r="13" spans="1:18" ht="111" customHeight="1">
      <c r="A13" s="38">
        <v>6</v>
      </c>
      <c r="B13" s="47" t="s">
        <v>72</v>
      </c>
      <c r="C13" s="48" t="s">
        <v>73</v>
      </c>
      <c r="D13" s="35">
        <v>20000</v>
      </c>
      <c r="E13" s="23" t="s">
        <v>48</v>
      </c>
      <c r="F13" s="7" t="s">
        <v>163</v>
      </c>
      <c r="G13" s="23"/>
      <c r="H13" s="23"/>
      <c r="I13" s="23"/>
      <c r="J13" s="46"/>
      <c r="K13" s="23"/>
      <c r="L13" s="23"/>
      <c r="M13" s="23"/>
      <c r="N13" s="23"/>
      <c r="O13" s="23"/>
      <c r="P13" s="23"/>
      <c r="Q13" s="23"/>
      <c r="R13" s="23"/>
    </row>
    <row r="14" spans="1:18" ht="80.25" customHeight="1">
      <c r="A14" s="38">
        <v>7</v>
      </c>
      <c r="B14" s="47" t="s">
        <v>172</v>
      </c>
      <c r="C14" s="48" t="s">
        <v>173</v>
      </c>
      <c r="D14" s="35">
        <v>150000</v>
      </c>
      <c r="E14" s="23" t="s">
        <v>48</v>
      </c>
      <c r="F14" s="7" t="s">
        <v>202</v>
      </c>
      <c r="G14" s="23"/>
      <c r="H14" s="23"/>
      <c r="I14" s="23"/>
      <c r="J14" s="46"/>
      <c r="K14" s="23"/>
      <c r="L14" s="23"/>
      <c r="M14" s="23"/>
      <c r="N14" s="23"/>
      <c r="O14" s="23"/>
      <c r="P14" s="23"/>
      <c r="Q14" s="23"/>
      <c r="R14" s="23"/>
    </row>
    <row r="15" spans="1:18" ht="168">
      <c r="A15" s="38">
        <v>8</v>
      </c>
      <c r="B15" s="34" t="s">
        <v>164</v>
      </c>
      <c r="C15" s="23" t="s">
        <v>162</v>
      </c>
      <c r="D15" s="35">
        <v>50000</v>
      </c>
      <c r="E15" s="7" t="s">
        <v>48</v>
      </c>
      <c r="F15" s="7" t="s">
        <v>163</v>
      </c>
      <c r="G15" s="23"/>
      <c r="H15" s="23"/>
      <c r="I15" s="23"/>
      <c r="J15" s="23"/>
      <c r="K15" s="23"/>
      <c r="L15" s="23"/>
      <c r="M15" s="23"/>
      <c r="N15" s="23"/>
      <c r="O15" s="23"/>
      <c r="P15" s="23"/>
      <c r="Q15" s="23"/>
      <c r="R15" s="23"/>
    </row>
    <row r="17" spans="4:4" ht="21.75" customHeight="1">
      <c r="D17" s="44">
        <f>SUM(D8:D15)</f>
        <v>475000</v>
      </c>
    </row>
  </sheetData>
  <mergeCells count="11">
    <mergeCell ref="J6:R6"/>
    <mergeCell ref="A1:R1"/>
    <mergeCell ref="A2:R2"/>
    <mergeCell ref="A3:R3"/>
    <mergeCell ref="A6:A7"/>
    <mergeCell ref="B6:B7"/>
    <mergeCell ref="C6:C7"/>
    <mergeCell ref="D6:D7"/>
    <mergeCell ref="E6:E7"/>
    <mergeCell ref="F6:F7"/>
    <mergeCell ref="G6:I6"/>
  </mergeCells>
  <pageMargins left="0.19685039370078741" right="0.19685039370078741" top="0.43307086614173229" bottom="0.23622047244094491" header="0.31496062992125984" footer="0.15748031496062992"/>
  <pageSetup paperSize="9" firstPageNumber="15" orientation="landscape" useFirstPageNumber="1" verticalDpi="4294967293" r:id="rId1"/>
  <headerFooter scaleWithDoc="0">
    <oddFooter>&amp;C&amp;"TH SarabunPSK,ตัวหนา"&amp;16&amp;P</oddFooter>
  </headerFooter>
  <drawing r:id="rId2"/>
</worksheet>
</file>

<file path=xl/worksheets/sheet4.xml><?xml version="1.0" encoding="utf-8"?>
<worksheet xmlns="http://schemas.openxmlformats.org/spreadsheetml/2006/main" xmlns:r="http://schemas.openxmlformats.org/officeDocument/2006/relationships">
  <dimension ref="A1:R14"/>
  <sheetViews>
    <sheetView view="pageBreakPreview" topLeftCell="A11" zoomScaleSheetLayoutView="100" workbookViewId="0">
      <selection activeCell="T12" sqref="T12"/>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2" t="s">
        <v>193</v>
      </c>
      <c r="B1" s="72"/>
      <c r="C1" s="72"/>
      <c r="D1" s="72"/>
      <c r="E1" s="72"/>
      <c r="F1" s="72"/>
      <c r="G1" s="72"/>
      <c r="H1" s="72"/>
      <c r="I1" s="72"/>
      <c r="J1" s="72"/>
      <c r="K1" s="72"/>
      <c r="L1" s="72"/>
      <c r="M1" s="72"/>
      <c r="N1" s="72"/>
      <c r="O1" s="72"/>
      <c r="P1" s="72"/>
      <c r="Q1" s="72"/>
      <c r="R1" s="72"/>
    </row>
    <row r="2" spans="1:18" ht="24">
      <c r="A2" s="72" t="s">
        <v>201</v>
      </c>
      <c r="B2" s="72"/>
      <c r="C2" s="72"/>
      <c r="D2" s="72"/>
      <c r="E2" s="72"/>
      <c r="F2" s="72"/>
      <c r="G2" s="72"/>
      <c r="H2" s="72"/>
      <c r="I2" s="72"/>
      <c r="J2" s="72"/>
      <c r="K2" s="72"/>
      <c r="L2" s="72"/>
      <c r="M2" s="72"/>
      <c r="N2" s="72"/>
      <c r="O2" s="72"/>
      <c r="P2" s="72"/>
      <c r="Q2" s="72"/>
      <c r="R2" s="72"/>
    </row>
    <row r="3" spans="1:18" ht="24">
      <c r="A3" s="72" t="s">
        <v>1</v>
      </c>
      <c r="B3" s="72"/>
      <c r="C3" s="72"/>
      <c r="D3" s="72"/>
      <c r="E3" s="72"/>
      <c r="F3" s="72"/>
      <c r="G3" s="72"/>
      <c r="H3" s="72"/>
      <c r="I3" s="72"/>
      <c r="J3" s="72"/>
      <c r="K3" s="72"/>
      <c r="L3" s="72"/>
      <c r="M3" s="72"/>
      <c r="N3" s="72"/>
      <c r="O3" s="72"/>
      <c r="P3" s="72"/>
      <c r="Q3" s="72"/>
      <c r="R3" s="72"/>
    </row>
    <row r="4" spans="1:18" ht="24">
      <c r="A4" s="31" t="s">
        <v>8</v>
      </c>
    </row>
    <row r="5" spans="1:18" ht="25.5" customHeight="1">
      <c r="A5" s="31" t="s">
        <v>76</v>
      </c>
    </row>
    <row r="6" spans="1:18" ht="24">
      <c r="A6" s="31" t="s">
        <v>77</v>
      </c>
    </row>
    <row r="7" spans="1:18" ht="24" customHeight="1">
      <c r="A7" s="75" t="s">
        <v>29</v>
      </c>
      <c r="B7" s="75" t="s">
        <v>30</v>
      </c>
      <c r="C7" s="75" t="s">
        <v>31</v>
      </c>
      <c r="D7" s="75" t="s">
        <v>32</v>
      </c>
      <c r="E7" s="75" t="s">
        <v>33</v>
      </c>
      <c r="F7" s="75" t="s">
        <v>7</v>
      </c>
      <c r="G7" s="75" t="s">
        <v>34</v>
      </c>
      <c r="H7" s="75"/>
      <c r="I7" s="75"/>
      <c r="J7" s="75" t="s">
        <v>208</v>
      </c>
      <c r="K7" s="75"/>
      <c r="L7" s="75"/>
      <c r="M7" s="75"/>
      <c r="N7" s="75"/>
      <c r="O7" s="75"/>
      <c r="P7" s="75"/>
      <c r="Q7" s="75"/>
      <c r="R7" s="75"/>
    </row>
    <row r="8" spans="1:18" ht="26.25" customHeight="1">
      <c r="A8" s="75"/>
      <c r="B8" s="75"/>
      <c r="C8" s="75"/>
      <c r="D8" s="75"/>
      <c r="E8" s="75"/>
      <c r="F8" s="75"/>
      <c r="G8" s="33" t="s">
        <v>35</v>
      </c>
      <c r="H8" s="33" t="s">
        <v>36</v>
      </c>
      <c r="I8" s="33" t="s">
        <v>37</v>
      </c>
      <c r="J8" s="33" t="s">
        <v>38</v>
      </c>
      <c r="K8" s="33" t="s">
        <v>39</v>
      </c>
      <c r="L8" s="33" t="s">
        <v>40</v>
      </c>
      <c r="M8" s="33" t="s">
        <v>41</v>
      </c>
      <c r="N8" s="33" t="s">
        <v>42</v>
      </c>
      <c r="O8" s="33" t="s">
        <v>43</v>
      </c>
      <c r="P8" s="33" t="s">
        <v>44</v>
      </c>
      <c r="Q8" s="33" t="s">
        <v>45</v>
      </c>
      <c r="R8" s="33" t="s">
        <v>46</v>
      </c>
    </row>
    <row r="9" spans="1:18" ht="207.75" customHeight="1">
      <c r="A9" s="7">
        <v>1</v>
      </c>
      <c r="B9" s="45" t="s">
        <v>75</v>
      </c>
      <c r="C9" s="9" t="s">
        <v>155</v>
      </c>
      <c r="D9" s="35">
        <v>129128</v>
      </c>
      <c r="E9" s="7" t="s">
        <v>48</v>
      </c>
      <c r="F9" s="7" t="s">
        <v>71</v>
      </c>
      <c r="G9" s="23"/>
      <c r="H9" s="45"/>
      <c r="I9" s="45"/>
      <c r="J9" s="45"/>
      <c r="K9" s="45"/>
      <c r="L9" s="45"/>
      <c r="M9" s="45"/>
      <c r="N9" s="45"/>
      <c r="O9" s="45"/>
      <c r="P9" s="45"/>
      <c r="Q9" s="45"/>
      <c r="R9" s="45"/>
    </row>
    <row r="10" spans="1:18" ht="195.75" customHeight="1">
      <c r="A10" s="7">
        <v>2</v>
      </c>
      <c r="B10" s="45" t="s">
        <v>215</v>
      </c>
      <c r="C10" s="9" t="s">
        <v>156</v>
      </c>
      <c r="D10" s="35">
        <v>80000</v>
      </c>
      <c r="E10" s="7" t="s">
        <v>48</v>
      </c>
      <c r="F10" s="7" t="s">
        <v>71</v>
      </c>
      <c r="G10" s="23"/>
      <c r="H10" s="45"/>
      <c r="I10" s="45"/>
      <c r="J10" s="45"/>
      <c r="K10" s="45"/>
      <c r="L10" s="45"/>
      <c r="M10" s="45"/>
      <c r="N10" s="45"/>
      <c r="O10" s="45"/>
      <c r="P10" s="45"/>
      <c r="Q10" s="45"/>
      <c r="R10" s="45"/>
    </row>
    <row r="11" spans="1:18" ht="105.75" customHeight="1">
      <c r="A11" s="38">
        <v>3</v>
      </c>
      <c r="B11" s="45" t="s">
        <v>157</v>
      </c>
      <c r="C11" s="9" t="s">
        <v>96</v>
      </c>
      <c r="D11" s="35">
        <v>40000</v>
      </c>
      <c r="E11" s="7" t="s">
        <v>48</v>
      </c>
      <c r="F11" s="7" t="s">
        <v>71</v>
      </c>
      <c r="G11" s="23"/>
      <c r="H11" s="45"/>
      <c r="I11" s="45"/>
      <c r="J11" s="45"/>
      <c r="K11" s="45"/>
      <c r="L11" s="45"/>
      <c r="M11" s="45"/>
      <c r="N11" s="45"/>
      <c r="O11" s="45"/>
      <c r="P11" s="45"/>
      <c r="Q11" s="45"/>
      <c r="R11" s="45"/>
    </row>
    <row r="12" spans="1:18" ht="149.25" customHeight="1">
      <c r="A12" s="38">
        <v>4</v>
      </c>
      <c r="B12" s="45" t="s">
        <v>303</v>
      </c>
      <c r="C12" s="9" t="s">
        <v>314</v>
      </c>
      <c r="D12" s="35">
        <v>20000</v>
      </c>
      <c r="E12" s="7" t="s">
        <v>48</v>
      </c>
      <c r="F12" s="7" t="s">
        <v>71</v>
      </c>
      <c r="G12" s="23"/>
      <c r="H12" s="45"/>
      <c r="I12" s="45"/>
      <c r="J12" s="45"/>
      <c r="K12" s="45"/>
      <c r="L12" s="45"/>
      <c r="M12" s="45"/>
      <c r="N12" s="45"/>
      <c r="O12" s="45"/>
      <c r="P12" s="45"/>
      <c r="Q12" s="45"/>
      <c r="R12" s="45"/>
    </row>
    <row r="13" spans="1:18" ht="129.75" customHeight="1">
      <c r="A13" s="38">
        <v>5</v>
      </c>
      <c r="B13" s="45" t="s">
        <v>122</v>
      </c>
      <c r="C13" s="9" t="s">
        <v>216</v>
      </c>
      <c r="D13" s="35">
        <v>50000</v>
      </c>
      <c r="E13" s="7" t="s">
        <v>48</v>
      </c>
      <c r="F13" s="7" t="s">
        <v>71</v>
      </c>
      <c r="G13" s="23"/>
      <c r="H13" s="45"/>
      <c r="I13" s="45"/>
      <c r="J13" s="45"/>
      <c r="K13" s="45"/>
      <c r="L13" s="45"/>
      <c r="M13" s="45"/>
      <c r="N13" s="45"/>
      <c r="O13" s="45"/>
      <c r="P13" s="45"/>
      <c r="Q13" s="45"/>
      <c r="R13" s="45"/>
    </row>
    <row r="14" spans="1:18">
      <c r="D14" s="44">
        <f>SUM(D9:D13)</f>
        <v>319128</v>
      </c>
    </row>
  </sheetData>
  <mergeCells count="11">
    <mergeCell ref="J7:R7"/>
    <mergeCell ref="A1:R1"/>
    <mergeCell ref="A2:R2"/>
    <mergeCell ref="A3:R3"/>
    <mergeCell ref="A7:A8"/>
    <mergeCell ref="B7:B8"/>
    <mergeCell ref="C7:C8"/>
    <mergeCell ref="D7:D8"/>
    <mergeCell ref="E7:E8"/>
    <mergeCell ref="F7:F8"/>
    <mergeCell ref="G7:I7"/>
  </mergeCells>
  <pageMargins left="0.19685039370078741" right="0.15748031496062992" top="0.74803149606299213" bottom="0.51181102362204722" header="0.31496062992125984" footer="0.23622047244094491"/>
  <pageSetup paperSize="9" firstPageNumber="18" orientation="landscape" useFirstPageNumber="1" verticalDpi="4294967293" r:id="rId1"/>
  <headerFooter>
    <oddFooter>&amp;C&amp;"TH SarabunPSK,ตัวหนา"&amp;16&amp;P</oddFooter>
  </headerFooter>
  <drawing r:id="rId2"/>
</worksheet>
</file>

<file path=xl/worksheets/sheet5.xml><?xml version="1.0" encoding="utf-8"?>
<worksheet xmlns="http://schemas.openxmlformats.org/spreadsheetml/2006/main" xmlns:r="http://schemas.openxmlformats.org/officeDocument/2006/relationships">
  <dimension ref="A1:R15"/>
  <sheetViews>
    <sheetView view="pageBreakPreview" topLeftCell="A11" zoomScale="70" zoomScaleSheetLayoutView="70" workbookViewId="0">
      <selection activeCell="J16" sqref="J16"/>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2" t="s">
        <v>193</v>
      </c>
      <c r="B1" s="72"/>
      <c r="C1" s="72"/>
      <c r="D1" s="72"/>
      <c r="E1" s="72"/>
      <c r="F1" s="72"/>
      <c r="G1" s="72"/>
      <c r="H1" s="72"/>
      <c r="I1" s="72"/>
      <c r="J1" s="72"/>
      <c r="K1" s="72"/>
      <c r="L1" s="72"/>
      <c r="M1" s="72"/>
      <c r="N1" s="72"/>
      <c r="O1" s="72"/>
      <c r="P1" s="72"/>
      <c r="Q1" s="72"/>
      <c r="R1" s="72"/>
    </row>
    <row r="2" spans="1:18" ht="24">
      <c r="A2" s="72" t="s">
        <v>201</v>
      </c>
      <c r="B2" s="72"/>
      <c r="C2" s="72"/>
      <c r="D2" s="72"/>
      <c r="E2" s="72"/>
      <c r="F2" s="72"/>
      <c r="G2" s="72"/>
      <c r="H2" s="72"/>
      <c r="I2" s="72"/>
      <c r="J2" s="72"/>
      <c r="K2" s="72"/>
      <c r="L2" s="72"/>
      <c r="M2" s="72"/>
      <c r="N2" s="72"/>
      <c r="O2" s="72"/>
      <c r="P2" s="72"/>
      <c r="Q2" s="72"/>
      <c r="R2" s="72"/>
    </row>
    <row r="3" spans="1:18" ht="24">
      <c r="A3" s="72" t="s">
        <v>1</v>
      </c>
      <c r="B3" s="72"/>
      <c r="C3" s="72"/>
      <c r="D3" s="72"/>
      <c r="E3" s="72"/>
      <c r="F3" s="72"/>
      <c r="G3" s="72"/>
      <c r="H3" s="72"/>
      <c r="I3" s="72"/>
      <c r="J3" s="72"/>
      <c r="K3" s="72"/>
      <c r="L3" s="72"/>
      <c r="M3" s="72"/>
      <c r="N3" s="72"/>
      <c r="O3" s="72"/>
      <c r="P3" s="72"/>
      <c r="Q3" s="72"/>
      <c r="R3" s="72"/>
    </row>
    <row r="4" spans="1:18" ht="24">
      <c r="A4" s="31" t="s">
        <v>8</v>
      </c>
    </row>
    <row r="5" spans="1:18" ht="24">
      <c r="A5" s="20" t="s">
        <v>78</v>
      </c>
    </row>
    <row r="6" spans="1:18" ht="24" customHeight="1">
      <c r="A6" s="75" t="s">
        <v>29</v>
      </c>
      <c r="B6" s="75" t="s">
        <v>30</v>
      </c>
      <c r="C6" s="75" t="s">
        <v>31</v>
      </c>
      <c r="D6" s="75" t="s">
        <v>32</v>
      </c>
      <c r="E6" s="75" t="s">
        <v>33</v>
      </c>
      <c r="F6" s="75" t="s">
        <v>7</v>
      </c>
      <c r="G6" s="75" t="s">
        <v>34</v>
      </c>
      <c r="H6" s="75"/>
      <c r="I6" s="75"/>
      <c r="J6" s="75" t="s">
        <v>208</v>
      </c>
      <c r="K6" s="75"/>
      <c r="L6" s="75"/>
      <c r="M6" s="75"/>
      <c r="N6" s="75"/>
      <c r="O6" s="75"/>
      <c r="P6" s="75"/>
      <c r="Q6" s="75"/>
      <c r="R6" s="75"/>
    </row>
    <row r="7" spans="1:18" ht="26.25" customHeight="1">
      <c r="A7" s="75"/>
      <c r="B7" s="75"/>
      <c r="C7" s="75"/>
      <c r="D7" s="75"/>
      <c r="E7" s="75"/>
      <c r="F7" s="75"/>
      <c r="G7" s="33" t="s">
        <v>35</v>
      </c>
      <c r="H7" s="33" t="s">
        <v>36</v>
      </c>
      <c r="I7" s="33" t="s">
        <v>37</v>
      </c>
      <c r="J7" s="33" t="s">
        <v>38</v>
      </c>
      <c r="K7" s="33" t="s">
        <v>39</v>
      </c>
      <c r="L7" s="33" t="s">
        <v>40</v>
      </c>
      <c r="M7" s="33" t="s">
        <v>41</v>
      </c>
      <c r="N7" s="33" t="s">
        <v>42</v>
      </c>
      <c r="O7" s="33" t="s">
        <v>43</v>
      </c>
      <c r="P7" s="33" t="s">
        <v>44</v>
      </c>
      <c r="Q7" s="33" t="s">
        <v>45</v>
      </c>
      <c r="R7" s="33" t="s">
        <v>46</v>
      </c>
    </row>
    <row r="8" spans="1:18" ht="128.25" customHeight="1">
      <c r="A8" s="7">
        <v>1</v>
      </c>
      <c r="B8" s="45" t="s">
        <v>79</v>
      </c>
      <c r="C8" s="9" t="s">
        <v>152</v>
      </c>
      <c r="D8" s="35">
        <v>150000</v>
      </c>
      <c r="E8" s="7" t="s">
        <v>48</v>
      </c>
      <c r="F8" s="7" t="s">
        <v>202</v>
      </c>
      <c r="G8" s="23"/>
      <c r="H8" s="23"/>
      <c r="I8" s="23"/>
      <c r="J8" s="23"/>
      <c r="K8" s="23"/>
      <c r="L8" s="23"/>
      <c r="M8" s="23"/>
      <c r="N8" s="23"/>
      <c r="O8" s="23"/>
      <c r="P8" s="23"/>
      <c r="Q8" s="23"/>
      <c r="R8" s="23"/>
    </row>
    <row r="9" spans="1:18" ht="215.25" customHeight="1">
      <c r="A9" s="7">
        <v>2</v>
      </c>
      <c r="B9" s="36" t="s">
        <v>80</v>
      </c>
      <c r="C9" s="62" t="s">
        <v>81</v>
      </c>
      <c r="D9" s="35">
        <v>100000</v>
      </c>
      <c r="E9" s="7" t="s">
        <v>48</v>
      </c>
      <c r="F9" s="7" t="s">
        <v>202</v>
      </c>
      <c r="G9" s="23"/>
      <c r="H9" s="23"/>
      <c r="I9" s="23"/>
      <c r="J9" s="23"/>
      <c r="K9" s="23"/>
      <c r="L9" s="23"/>
      <c r="M9" s="23"/>
      <c r="N9" s="23"/>
      <c r="O9" s="23"/>
      <c r="P9" s="23"/>
      <c r="Q9" s="23"/>
      <c r="R9" s="23"/>
    </row>
    <row r="10" spans="1:18" ht="74.25" customHeight="1">
      <c r="A10" s="38">
        <v>3</v>
      </c>
      <c r="B10" s="45" t="s">
        <v>206</v>
      </c>
      <c r="C10" s="22" t="s">
        <v>82</v>
      </c>
      <c r="D10" s="35">
        <v>30000</v>
      </c>
      <c r="E10" s="7" t="s">
        <v>83</v>
      </c>
      <c r="F10" s="7" t="s">
        <v>202</v>
      </c>
      <c r="G10" s="23"/>
      <c r="H10" s="23"/>
      <c r="I10" s="23"/>
      <c r="J10" s="23"/>
      <c r="K10" s="23"/>
      <c r="L10" s="23"/>
      <c r="M10" s="23"/>
      <c r="N10" s="23"/>
      <c r="O10" s="23"/>
      <c r="P10" s="23"/>
      <c r="Q10" s="23"/>
      <c r="R10" s="23"/>
    </row>
    <row r="11" spans="1:18" ht="120">
      <c r="A11" s="38">
        <v>4</v>
      </c>
      <c r="B11" s="36" t="s">
        <v>153</v>
      </c>
      <c r="C11" s="9" t="s">
        <v>154</v>
      </c>
      <c r="D11" s="35">
        <v>80000</v>
      </c>
      <c r="E11" s="7" t="s">
        <v>48</v>
      </c>
      <c r="F11" s="7" t="s">
        <v>202</v>
      </c>
      <c r="G11" s="23"/>
      <c r="H11" s="23"/>
      <c r="I11" s="23"/>
      <c r="J11" s="23"/>
      <c r="K11" s="23"/>
      <c r="L11" s="23"/>
      <c r="M11" s="23"/>
      <c r="N11" s="23"/>
      <c r="O11" s="23"/>
      <c r="P11" s="23"/>
      <c r="Q11" s="23"/>
      <c r="R11" s="23"/>
    </row>
    <row r="12" spans="1:18" ht="96">
      <c r="A12" s="38">
        <v>5</v>
      </c>
      <c r="B12" s="36" t="s">
        <v>207</v>
      </c>
      <c r="C12" s="9" t="s">
        <v>217</v>
      </c>
      <c r="D12" s="35">
        <v>20000</v>
      </c>
      <c r="E12" s="7" t="s">
        <v>84</v>
      </c>
      <c r="F12" s="7" t="s">
        <v>202</v>
      </c>
      <c r="G12" s="23"/>
      <c r="H12" s="23"/>
      <c r="I12" s="23"/>
      <c r="J12" s="23"/>
      <c r="K12" s="23"/>
      <c r="L12" s="23"/>
      <c r="M12" s="23"/>
      <c r="N12" s="23"/>
      <c r="O12" s="23"/>
      <c r="P12" s="23"/>
      <c r="Q12" s="23"/>
      <c r="R12" s="23"/>
    </row>
    <row r="13" spans="1:18" ht="72">
      <c r="A13" s="38">
        <v>6</v>
      </c>
      <c r="B13" s="36" t="s">
        <v>254</v>
      </c>
      <c r="C13" s="9" t="s">
        <v>255</v>
      </c>
      <c r="D13" s="35">
        <v>30000</v>
      </c>
      <c r="E13" s="7" t="s">
        <v>256</v>
      </c>
      <c r="F13" s="7" t="s">
        <v>202</v>
      </c>
      <c r="G13" s="23"/>
      <c r="H13" s="23"/>
      <c r="I13" s="23"/>
      <c r="J13" s="23"/>
      <c r="K13" s="23"/>
      <c r="L13" s="23"/>
      <c r="M13" s="23"/>
      <c r="N13" s="23"/>
      <c r="O13" s="23"/>
      <c r="P13" s="23"/>
      <c r="Q13" s="23"/>
      <c r="R13" s="23"/>
    </row>
    <row r="15" spans="1:18">
      <c r="D15" s="44">
        <f>SUM(D8:D13)</f>
        <v>410000</v>
      </c>
    </row>
  </sheetData>
  <mergeCells count="11">
    <mergeCell ref="A1:R1"/>
    <mergeCell ref="A2:R2"/>
    <mergeCell ref="A3:R3"/>
    <mergeCell ref="G6:I6"/>
    <mergeCell ref="J6:R6"/>
    <mergeCell ref="A6:A7"/>
    <mergeCell ref="B6:B7"/>
    <mergeCell ref="C6:C7"/>
    <mergeCell ref="D6:D7"/>
    <mergeCell ref="E6:E7"/>
    <mergeCell ref="F6:F7"/>
  </mergeCells>
  <pageMargins left="0.15748031496062992" right="0.15748031496062992" top="0.74803149606299213" bottom="0.43307086614173229" header="0.31496062992125984" footer="0.19685039370078741"/>
  <pageSetup paperSize="9" firstPageNumber="21" orientation="landscape" useFirstPageNumber="1" verticalDpi="4294967293" r:id="rId1"/>
  <headerFooter>
    <oddFooter>&amp;C&amp;"TH SarabunPSK,ตัวหนา"&amp;16&amp;P</oddFooter>
  </headerFooter>
  <drawing r:id="rId2"/>
</worksheet>
</file>

<file path=xl/worksheets/sheet6.xml><?xml version="1.0" encoding="utf-8"?>
<worksheet xmlns="http://schemas.openxmlformats.org/spreadsheetml/2006/main" xmlns:r="http://schemas.openxmlformats.org/officeDocument/2006/relationships">
  <dimension ref="A1:R25"/>
  <sheetViews>
    <sheetView view="pageBreakPreview" topLeftCell="A21" zoomScale="70" zoomScaleSheetLayoutView="70" workbookViewId="0">
      <selection activeCell="C21" sqref="C21"/>
    </sheetView>
  </sheetViews>
  <sheetFormatPr defaultRowHeight="17.25"/>
  <cols>
    <col min="1" max="1" width="4.875" style="30" customWidth="1"/>
    <col min="2" max="2" width="19.125" style="30" customWidth="1"/>
    <col min="3" max="3" width="33.375" style="30" customWidth="1"/>
    <col min="4" max="4" width="10.5" style="30" customWidth="1"/>
    <col min="5" max="5" width="12" style="30" customWidth="1"/>
    <col min="6" max="6" width="10.125" style="30" customWidth="1"/>
    <col min="7" max="18" width="3.75" style="30" customWidth="1"/>
    <col min="19" max="16384" width="9" style="30"/>
  </cols>
  <sheetData>
    <row r="1" spans="1:18" ht="24">
      <c r="A1" s="72" t="s">
        <v>193</v>
      </c>
      <c r="B1" s="72"/>
      <c r="C1" s="72"/>
      <c r="D1" s="72"/>
      <c r="E1" s="72"/>
      <c r="F1" s="72"/>
      <c r="G1" s="72"/>
      <c r="H1" s="72"/>
      <c r="I1" s="72"/>
      <c r="J1" s="72"/>
      <c r="K1" s="72"/>
      <c r="L1" s="72"/>
      <c r="M1" s="72"/>
      <c r="N1" s="72"/>
      <c r="O1" s="72"/>
      <c r="P1" s="72"/>
      <c r="Q1" s="72"/>
      <c r="R1" s="72"/>
    </row>
    <row r="2" spans="1:18" ht="24">
      <c r="A2" s="72" t="s">
        <v>201</v>
      </c>
      <c r="B2" s="72"/>
      <c r="C2" s="72"/>
      <c r="D2" s="72"/>
      <c r="E2" s="72"/>
      <c r="F2" s="72"/>
      <c r="G2" s="72"/>
      <c r="H2" s="72"/>
      <c r="I2" s="72"/>
      <c r="J2" s="72"/>
      <c r="K2" s="72"/>
      <c r="L2" s="72"/>
      <c r="M2" s="72"/>
      <c r="N2" s="72"/>
      <c r="O2" s="72"/>
      <c r="P2" s="72"/>
      <c r="Q2" s="72"/>
      <c r="R2" s="72"/>
    </row>
    <row r="3" spans="1:18" ht="24">
      <c r="A3" s="72" t="s">
        <v>1</v>
      </c>
      <c r="B3" s="72"/>
      <c r="C3" s="72"/>
      <c r="D3" s="72"/>
      <c r="E3" s="72"/>
      <c r="F3" s="72"/>
      <c r="G3" s="72"/>
      <c r="H3" s="72"/>
      <c r="I3" s="72"/>
      <c r="J3" s="72"/>
      <c r="K3" s="72"/>
      <c r="L3" s="72"/>
      <c r="M3" s="72"/>
      <c r="N3" s="72"/>
      <c r="O3" s="72"/>
      <c r="P3" s="72"/>
      <c r="Q3" s="72"/>
      <c r="R3" s="72"/>
    </row>
    <row r="4" spans="1:18" ht="24">
      <c r="A4" s="20" t="s">
        <v>14</v>
      </c>
    </row>
    <row r="5" spans="1:18" ht="24">
      <c r="A5" s="20" t="s">
        <v>85</v>
      </c>
    </row>
    <row r="6" spans="1:18" ht="24" customHeight="1">
      <c r="A6" s="75" t="s">
        <v>29</v>
      </c>
      <c r="B6" s="75" t="s">
        <v>30</v>
      </c>
      <c r="C6" s="75" t="s">
        <v>31</v>
      </c>
      <c r="D6" s="75" t="s">
        <v>32</v>
      </c>
      <c r="E6" s="75" t="s">
        <v>33</v>
      </c>
      <c r="F6" s="75" t="s">
        <v>7</v>
      </c>
      <c r="G6" s="75" t="s">
        <v>34</v>
      </c>
      <c r="H6" s="75"/>
      <c r="I6" s="75"/>
      <c r="J6" s="75" t="s">
        <v>208</v>
      </c>
      <c r="K6" s="75"/>
      <c r="L6" s="75"/>
      <c r="M6" s="75"/>
      <c r="N6" s="75"/>
      <c r="O6" s="75"/>
      <c r="P6" s="75"/>
      <c r="Q6" s="75"/>
      <c r="R6" s="75"/>
    </row>
    <row r="7" spans="1:18" ht="25.5" customHeight="1">
      <c r="A7" s="75"/>
      <c r="B7" s="75"/>
      <c r="C7" s="75"/>
      <c r="D7" s="75"/>
      <c r="E7" s="75"/>
      <c r="F7" s="75"/>
      <c r="G7" s="33" t="s">
        <v>35</v>
      </c>
      <c r="H7" s="33" t="s">
        <v>36</v>
      </c>
      <c r="I7" s="33" t="s">
        <v>37</v>
      </c>
      <c r="J7" s="33" t="s">
        <v>38</v>
      </c>
      <c r="K7" s="33" t="s">
        <v>39</v>
      </c>
      <c r="L7" s="33" t="s">
        <v>40</v>
      </c>
      <c r="M7" s="33" t="s">
        <v>41</v>
      </c>
      <c r="N7" s="33" t="s">
        <v>42</v>
      </c>
      <c r="O7" s="33" t="s">
        <v>43</v>
      </c>
      <c r="P7" s="33" t="s">
        <v>44</v>
      </c>
      <c r="Q7" s="33" t="s">
        <v>45</v>
      </c>
      <c r="R7" s="33" t="s">
        <v>46</v>
      </c>
    </row>
    <row r="8" spans="1:18" ht="117" customHeight="1">
      <c r="A8" s="7">
        <v>1</v>
      </c>
      <c r="B8" s="34" t="s">
        <v>135</v>
      </c>
      <c r="C8" s="37" t="s">
        <v>221</v>
      </c>
      <c r="D8" s="35">
        <v>100000</v>
      </c>
      <c r="E8" s="7" t="s">
        <v>86</v>
      </c>
      <c r="F8" s="7" t="s">
        <v>74</v>
      </c>
      <c r="G8" s="23"/>
      <c r="H8" s="23"/>
      <c r="I8" s="23"/>
      <c r="J8" s="23"/>
      <c r="K8" s="23"/>
      <c r="L8" s="23"/>
      <c r="M8" s="23"/>
      <c r="N8" s="23"/>
      <c r="O8" s="23"/>
      <c r="P8" s="23"/>
      <c r="Q8" s="23"/>
      <c r="R8" s="23"/>
    </row>
    <row r="9" spans="1:18" ht="159.75" customHeight="1">
      <c r="A9" s="7">
        <v>2</v>
      </c>
      <c r="B9" s="34" t="s">
        <v>223</v>
      </c>
      <c r="C9" s="37" t="s">
        <v>222</v>
      </c>
      <c r="D9" s="35">
        <v>100000</v>
      </c>
      <c r="E9" s="7" t="s">
        <v>136</v>
      </c>
      <c r="F9" s="7" t="s">
        <v>74</v>
      </c>
      <c r="G9" s="23"/>
      <c r="H9" s="23"/>
      <c r="I9" s="23"/>
      <c r="J9" s="23"/>
      <c r="K9" s="23"/>
      <c r="L9" s="23"/>
      <c r="M9" s="23"/>
      <c r="N9" s="23"/>
      <c r="O9" s="23"/>
      <c r="P9" s="23"/>
      <c r="Q9" s="23"/>
      <c r="R9" s="23"/>
    </row>
    <row r="10" spans="1:18" ht="153" customHeight="1">
      <c r="A10" s="38">
        <v>3</v>
      </c>
      <c r="B10" s="47" t="s">
        <v>224</v>
      </c>
      <c r="C10" s="48" t="s">
        <v>225</v>
      </c>
      <c r="D10" s="50">
        <v>100000</v>
      </c>
      <c r="E10" s="49" t="s">
        <v>137</v>
      </c>
      <c r="F10" s="49" t="s">
        <v>74</v>
      </c>
      <c r="G10" s="51"/>
      <c r="H10" s="51"/>
      <c r="I10" s="51"/>
      <c r="J10" s="51"/>
      <c r="K10" s="51"/>
      <c r="L10" s="51"/>
      <c r="M10" s="51"/>
      <c r="N10" s="51"/>
      <c r="O10" s="51"/>
      <c r="P10" s="51"/>
      <c r="Q10" s="51"/>
      <c r="R10" s="51"/>
    </row>
    <row r="11" spans="1:18" ht="154.5" customHeight="1">
      <c r="A11" s="38">
        <v>4</v>
      </c>
      <c r="B11" s="47" t="s">
        <v>226</v>
      </c>
      <c r="C11" s="48" t="s">
        <v>227</v>
      </c>
      <c r="D11" s="50">
        <v>150000</v>
      </c>
      <c r="E11" s="49" t="s">
        <v>138</v>
      </c>
      <c r="F11" s="49" t="s">
        <v>74</v>
      </c>
      <c r="G11" s="51"/>
      <c r="H11" s="51"/>
      <c r="I11" s="51"/>
      <c r="J11" s="51"/>
      <c r="K11" s="51"/>
      <c r="L11" s="51"/>
      <c r="M11" s="51"/>
      <c r="N11" s="51"/>
      <c r="O11" s="51"/>
      <c r="P11" s="51"/>
      <c r="Q11" s="51"/>
      <c r="R11" s="51"/>
    </row>
    <row r="12" spans="1:18" ht="116.25" customHeight="1">
      <c r="A12" s="38">
        <v>5</v>
      </c>
      <c r="B12" s="52" t="s">
        <v>228</v>
      </c>
      <c r="C12" s="48" t="s">
        <v>229</v>
      </c>
      <c r="D12" s="50">
        <v>100000</v>
      </c>
      <c r="E12" s="49" t="s">
        <v>139</v>
      </c>
      <c r="F12" s="49" t="s">
        <v>74</v>
      </c>
      <c r="G12" s="51"/>
      <c r="H12" s="51"/>
      <c r="I12" s="51"/>
      <c r="J12" s="51"/>
      <c r="K12" s="51"/>
      <c r="L12" s="51"/>
      <c r="M12" s="51"/>
      <c r="N12" s="51"/>
      <c r="O12" s="51"/>
      <c r="P12" s="51"/>
      <c r="Q12" s="51"/>
      <c r="R12" s="51"/>
    </row>
    <row r="13" spans="1:18" ht="165" customHeight="1">
      <c r="A13" s="38">
        <v>6</v>
      </c>
      <c r="B13" s="52" t="s">
        <v>230</v>
      </c>
      <c r="C13" s="48" t="s">
        <v>231</v>
      </c>
      <c r="D13" s="50">
        <v>150000</v>
      </c>
      <c r="E13" s="49" t="s">
        <v>140</v>
      </c>
      <c r="F13" s="49" t="s">
        <v>74</v>
      </c>
      <c r="G13" s="51"/>
      <c r="H13" s="51"/>
      <c r="I13" s="51"/>
      <c r="J13" s="51"/>
      <c r="K13" s="51"/>
      <c r="L13" s="51"/>
      <c r="M13" s="51"/>
      <c r="N13" s="51"/>
      <c r="O13" s="51"/>
      <c r="P13" s="51"/>
      <c r="Q13" s="51"/>
      <c r="R13" s="51"/>
    </row>
    <row r="14" spans="1:18" ht="113.25" customHeight="1">
      <c r="A14" s="38">
        <v>7</v>
      </c>
      <c r="B14" s="52" t="s">
        <v>232</v>
      </c>
      <c r="C14" s="48" t="s">
        <v>233</v>
      </c>
      <c r="D14" s="50">
        <v>100000</v>
      </c>
      <c r="E14" s="49" t="s">
        <v>141</v>
      </c>
      <c r="F14" s="49" t="s">
        <v>74</v>
      </c>
      <c r="G14" s="51"/>
      <c r="H14" s="51"/>
      <c r="I14" s="51"/>
      <c r="J14" s="51"/>
      <c r="K14" s="51"/>
      <c r="L14" s="51"/>
      <c r="M14" s="51"/>
      <c r="N14" s="51"/>
      <c r="O14" s="51"/>
      <c r="P14" s="51"/>
      <c r="Q14" s="51"/>
      <c r="R14" s="51"/>
    </row>
    <row r="15" spans="1:18" ht="166.5" customHeight="1">
      <c r="A15" s="38">
        <v>8</v>
      </c>
      <c r="B15" s="52" t="s">
        <v>234</v>
      </c>
      <c r="C15" s="48" t="s">
        <v>235</v>
      </c>
      <c r="D15" s="50">
        <v>100000</v>
      </c>
      <c r="E15" s="49" t="s">
        <v>142</v>
      </c>
      <c r="F15" s="49" t="s">
        <v>74</v>
      </c>
      <c r="G15" s="51"/>
      <c r="H15" s="51"/>
      <c r="I15" s="51"/>
      <c r="J15" s="51"/>
      <c r="K15" s="51"/>
      <c r="L15" s="51"/>
      <c r="M15" s="51"/>
      <c r="N15" s="51"/>
      <c r="O15" s="51"/>
      <c r="P15" s="51"/>
      <c r="Q15" s="51"/>
      <c r="R15" s="51"/>
    </row>
    <row r="16" spans="1:18" ht="157.5" customHeight="1">
      <c r="A16" s="38">
        <v>9</v>
      </c>
      <c r="B16" s="52" t="s">
        <v>236</v>
      </c>
      <c r="C16" s="48" t="s">
        <v>237</v>
      </c>
      <c r="D16" s="50">
        <v>150000</v>
      </c>
      <c r="E16" s="49" t="s">
        <v>143</v>
      </c>
      <c r="F16" s="49" t="s">
        <v>74</v>
      </c>
      <c r="G16" s="51"/>
      <c r="H16" s="51"/>
      <c r="I16" s="51"/>
      <c r="J16" s="51"/>
      <c r="K16" s="51"/>
      <c r="L16" s="51"/>
      <c r="M16" s="51"/>
      <c r="N16" s="51"/>
      <c r="O16" s="51"/>
      <c r="P16" s="51"/>
      <c r="Q16" s="51"/>
      <c r="R16" s="51"/>
    </row>
    <row r="17" spans="1:18" ht="156.75" customHeight="1">
      <c r="A17" s="38">
        <v>10</v>
      </c>
      <c r="B17" s="52" t="s">
        <v>238</v>
      </c>
      <c r="C17" s="48" t="s">
        <v>239</v>
      </c>
      <c r="D17" s="50">
        <v>150000</v>
      </c>
      <c r="E17" s="49" t="s">
        <v>144</v>
      </c>
      <c r="F17" s="49" t="s">
        <v>74</v>
      </c>
      <c r="G17" s="51"/>
      <c r="H17" s="51"/>
      <c r="I17" s="51"/>
      <c r="J17" s="51"/>
      <c r="K17" s="51"/>
      <c r="L17" s="51"/>
      <c r="M17" s="51"/>
      <c r="N17" s="51"/>
      <c r="O17" s="51"/>
      <c r="P17" s="51"/>
      <c r="Q17" s="51"/>
      <c r="R17" s="51"/>
    </row>
    <row r="18" spans="1:18" ht="102.75" customHeight="1">
      <c r="A18" s="38">
        <v>11</v>
      </c>
      <c r="B18" s="52" t="s">
        <v>240</v>
      </c>
      <c r="C18" s="48" t="s">
        <v>241</v>
      </c>
      <c r="D18" s="50">
        <v>100000</v>
      </c>
      <c r="E18" s="49" t="s">
        <v>145</v>
      </c>
      <c r="F18" s="49" t="s">
        <v>74</v>
      </c>
      <c r="G18" s="51"/>
      <c r="H18" s="51"/>
      <c r="I18" s="51"/>
      <c r="J18" s="51"/>
      <c r="K18" s="51"/>
      <c r="L18" s="51"/>
      <c r="M18" s="51"/>
      <c r="N18" s="51"/>
      <c r="O18" s="51"/>
      <c r="P18" s="51"/>
      <c r="Q18" s="51"/>
      <c r="R18" s="51"/>
    </row>
    <row r="19" spans="1:18" ht="155.25" customHeight="1">
      <c r="A19" s="38">
        <v>12</v>
      </c>
      <c r="B19" s="52" t="s">
        <v>244</v>
      </c>
      <c r="C19" s="48" t="s">
        <v>245</v>
      </c>
      <c r="D19" s="50">
        <v>100000</v>
      </c>
      <c r="E19" s="49" t="s">
        <v>147</v>
      </c>
      <c r="F19" s="49" t="s">
        <v>74</v>
      </c>
      <c r="G19" s="51"/>
      <c r="H19" s="51"/>
      <c r="I19" s="51"/>
      <c r="J19" s="51"/>
      <c r="K19" s="51"/>
      <c r="L19" s="51"/>
      <c r="M19" s="51"/>
      <c r="N19" s="51"/>
      <c r="O19" s="51"/>
      <c r="P19" s="51"/>
      <c r="Q19" s="51"/>
      <c r="R19" s="51"/>
    </row>
    <row r="20" spans="1:18" ht="165.75" customHeight="1">
      <c r="A20" s="38">
        <v>13</v>
      </c>
      <c r="B20" s="53" t="s">
        <v>246</v>
      </c>
      <c r="C20" s="54" t="s">
        <v>247</v>
      </c>
      <c r="D20" s="50">
        <v>100000</v>
      </c>
      <c r="E20" s="49" t="s">
        <v>148</v>
      </c>
      <c r="F20" s="49" t="s">
        <v>74</v>
      </c>
      <c r="G20" s="51"/>
      <c r="H20" s="51"/>
      <c r="I20" s="51"/>
      <c r="J20" s="51"/>
      <c r="K20" s="51"/>
      <c r="L20" s="51"/>
      <c r="M20" s="51"/>
      <c r="N20" s="51"/>
      <c r="O20" s="51"/>
      <c r="P20" s="51"/>
      <c r="Q20" s="51"/>
      <c r="R20" s="51"/>
    </row>
    <row r="21" spans="1:18" ht="381.75" customHeight="1">
      <c r="A21" s="38">
        <v>14</v>
      </c>
      <c r="B21" s="53" t="s">
        <v>248</v>
      </c>
      <c r="C21" s="63" t="s">
        <v>249</v>
      </c>
      <c r="D21" s="50">
        <v>150000</v>
      </c>
      <c r="E21" s="49" t="s">
        <v>149</v>
      </c>
      <c r="F21" s="49" t="s">
        <v>74</v>
      </c>
      <c r="G21" s="51"/>
      <c r="H21" s="51"/>
      <c r="I21" s="51"/>
      <c r="J21" s="51"/>
      <c r="K21" s="51"/>
      <c r="L21" s="51"/>
      <c r="M21" s="51"/>
      <c r="N21" s="51"/>
      <c r="O21" s="51"/>
      <c r="P21" s="51"/>
      <c r="Q21" s="51"/>
      <c r="R21" s="51"/>
    </row>
    <row r="22" spans="1:18" ht="122.25" customHeight="1">
      <c r="A22" s="38">
        <v>15</v>
      </c>
      <c r="B22" s="53" t="s">
        <v>250</v>
      </c>
      <c r="C22" s="54" t="s">
        <v>251</v>
      </c>
      <c r="D22" s="50">
        <v>100000</v>
      </c>
      <c r="E22" s="49" t="s">
        <v>150</v>
      </c>
      <c r="F22" s="49" t="s">
        <v>74</v>
      </c>
      <c r="G22" s="51"/>
      <c r="H22" s="51"/>
      <c r="I22" s="51"/>
      <c r="J22" s="51"/>
      <c r="K22" s="51"/>
      <c r="L22" s="51"/>
      <c r="M22" s="51"/>
      <c r="N22" s="51"/>
      <c r="O22" s="51"/>
      <c r="P22" s="51"/>
      <c r="Q22" s="51"/>
      <c r="R22" s="51"/>
    </row>
    <row r="23" spans="1:18" ht="360" customHeight="1">
      <c r="A23" s="38">
        <v>16</v>
      </c>
      <c r="B23" s="53" t="s">
        <v>252</v>
      </c>
      <c r="C23" s="54" t="s">
        <v>253</v>
      </c>
      <c r="D23" s="50">
        <v>150000</v>
      </c>
      <c r="E23" s="49" t="s">
        <v>151</v>
      </c>
      <c r="F23" s="49" t="s">
        <v>74</v>
      </c>
      <c r="G23" s="51"/>
      <c r="H23" s="51"/>
      <c r="I23" s="51"/>
      <c r="J23" s="51"/>
      <c r="K23" s="51"/>
      <c r="L23" s="51"/>
      <c r="M23" s="51"/>
      <c r="N23" s="51"/>
      <c r="O23" s="51"/>
      <c r="P23" s="51"/>
      <c r="Q23" s="51"/>
      <c r="R23" s="51"/>
    </row>
    <row r="24" spans="1:18" ht="211.5" customHeight="1">
      <c r="A24" s="38">
        <v>17</v>
      </c>
      <c r="B24" s="53" t="s">
        <v>218</v>
      </c>
      <c r="C24" s="54" t="s">
        <v>219</v>
      </c>
      <c r="D24" s="50">
        <v>100000</v>
      </c>
      <c r="E24" s="49" t="s">
        <v>220</v>
      </c>
      <c r="F24" s="49" t="s">
        <v>74</v>
      </c>
      <c r="G24" s="51"/>
      <c r="H24" s="51"/>
      <c r="I24" s="51"/>
      <c r="J24" s="51"/>
      <c r="K24" s="51"/>
      <c r="L24" s="51"/>
      <c r="M24" s="51"/>
      <c r="N24" s="51"/>
      <c r="O24" s="51"/>
      <c r="P24" s="51"/>
      <c r="Q24" s="51"/>
      <c r="R24" s="51"/>
    </row>
    <row r="25" spans="1:18">
      <c r="D25" s="44">
        <f>SUM(D8:D24)</f>
        <v>2000000</v>
      </c>
    </row>
  </sheetData>
  <mergeCells count="11">
    <mergeCell ref="A1:R1"/>
    <mergeCell ref="A2:R2"/>
    <mergeCell ref="A3:R3"/>
    <mergeCell ref="G6:I6"/>
    <mergeCell ref="J6:R6"/>
    <mergeCell ref="A6:A7"/>
    <mergeCell ref="B6:B7"/>
    <mergeCell ref="C6:C7"/>
    <mergeCell ref="D6:D7"/>
    <mergeCell ref="E6:E7"/>
    <mergeCell ref="F6:F7"/>
  </mergeCells>
  <pageMargins left="0.15748031496062992" right="0.15748031496062992" top="0.35433070866141736" bottom="0.15748031496062992" header="0.19685039370078741" footer="0.15748031496062992"/>
  <pageSetup paperSize="9" firstPageNumber="24" orientation="landscape" useFirstPageNumber="1" verticalDpi="4294967293" r:id="rId1"/>
  <headerFooter>
    <oddFooter>&amp;C&amp;"TH SarabunPSK,ตัวหนา"&amp;16&amp;P</oddFooter>
  </headerFooter>
  <rowBreaks count="3" manualBreakCount="3">
    <brk id="17" max="17" man="1"/>
    <brk id="19" max="17" man="1"/>
    <brk id="24" max="16383" man="1"/>
  </rowBreaks>
  <drawing r:id="rId2"/>
</worksheet>
</file>

<file path=xl/worksheets/sheet7.xml><?xml version="1.0" encoding="utf-8"?>
<worksheet xmlns="http://schemas.openxmlformats.org/spreadsheetml/2006/main" xmlns:r="http://schemas.openxmlformats.org/officeDocument/2006/relationships">
  <dimension ref="A1:R13"/>
  <sheetViews>
    <sheetView view="pageBreakPreview" topLeftCell="A10" zoomScale="70" zoomScaleNormal="80" zoomScaleSheetLayoutView="70" workbookViewId="0">
      <selection activeCell="T10" sqref="T10"/>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194</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14</v>
      </c>
    </row>
    <row r="5" spans="1:18" ht="24">
      <c r="A5" s="55" t="s">
        <v>87</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5.5"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84" customHeight="1">
      <c r="A8" s="49">
        <v>1</v>
      </c>
      <c r="B8" s="47" t="s">
        <v>88</v>
      </c>
      <c r="C8" s="57" t="s">
        <v>89</v>
      </c>
      <c r="D8" s="58">
        <v>100000</v>
      </c>
      <c r="E8" s="49" t="s">
        <v>48</v>
      </c>
      <c r="F8" s="49" t="s">
        <v>71</v>
      </c>
      <c r="G8" s="51"/>
      <c r="H8" s="51"/>
      <c r="I8" s="51"/>
      <c r="J8" s="51"/>
      <c r="K8" s="51"/>
      <c r="L8" s="51"/>
      <c r="M8" s="51"/>
      <c r="N8" s="51"/>
      <c r="O8" s="51"/>
      <c r="P8" s="51"/>
      <c r="Q8" s="51"/>
      <c r="R8" s="51"/>
    </row>
    <row r="9" spans="1:18" ht="351.75" customHeight="1">
      <c r="A9" s="49">
        <v>2</v>
      </c>
      <c r="B9" s="52" t="s">
        <v>257</v>
      </c>
      <c r="C9" s="64" t="s">
        <v>258</v>
      </c>
      <c r="D9" s="58">
        <v>50000</v>
      </c>
      <c r="E9" s="49" t="s">
        <v>48</v>
      </c>
      <c r="F9" s="49" t="s">
        <v>71</v>
      </c>
      <c r="G9" s="51"/>
      <c r="H9" s="46"/>
      <c r="I9" s="46"/>
      <c r="J9" s="46"/>
      <c r="K9" s="46"/>
      <c r="L9" s="46"/>
      <c r="M9" s="46"/>
      <c r="N9" s="46"/>
      <c r="O9" s="46"/>
      <c r="P9" s="46"/>
      <c r="Q9" s="46"/>
      <c r="R9" s="46"/>
    </row>
    <row r="10" spans="1:18" ht="93">
      <c r="A10" s="49">
        <v>3</v>
      </c>
      <c r="B10" s="47" t="s">
        <v>165</v>
      </c>
      <c r="C10" s="65" t="s">
        <v>166</v>
      </c>
      <c r="D10" s="58">
        <v>100000</v>
      </c>
      <c r="E10" s="49" t="s">
        <v>48</v>
      </c>
      <c r="F10" s="49" t="s">
        <v>71</v>
      </c>
      <c r="G10" s="51"/>
      <c r="H10" s="51"/>
      <c r="I10" s="51"/>
      <c r="J10" s="51"/>
      <c r="K10" s="51"/>
      <c r="L10" s="51"/>
      <c r="M10" s="51"/>
      <c r="N10" s="51"/>
      <c r="O10" s="51"/>
      <c r="P10" s="51"/>
      <c r="Q10" s="51"/>
      <c r="R10" s="51"/>
    </row>
    <row r="13" spans="1:18">
      <c r="D13" s="44">
        <f>SUM(D8:D12)</f>
        <v>250000</v>
      </c>
    </row>
  </sheetData>
  <mergeCells count="11">
    <mergeCell ref="G6:I6"/>
    <mergeCell ref="J6:R6"/>
    <mergeCell ref="A1:R1"/>
    <mergeCell ref="A2:R2"/>
    <mergeCell ref="A3:R3"/>
    <mergeCell ref="A6:A7"/>
    <mergeCell ref="B6:B7"/>
    <mergeCell ref="C6:C7"/>
    <mergeCell ref="D6:D7"/>
    <mergeCell ref="E6:E7"/>
    <mergeCell ref="F6:F7"/>
  </mergeCells>
  <pageMargins left="0.19685039370078741" right="0.15748031496062992" top="0.51181102362204722" bottom="0.19685039370078741" header="0.31496062992125984" footer="0.15748031496062992"/>
  <pageSetup paperSize="9" firstPageNumber="35" orientation="landscape" useFirstPageNumber="1" verticalDpi="4294967293" r:id="rId1"/>
  <headerFooter>
    <oddFooter>&amp;C&amp;"TH SarabunPSK,ตัวหนา"&amp;16&amp;P</oddFooter>
  </headerFooter>
  <drawing r:id="rId2"/>
</worksheet>
</file>

<file path=xl/worksheets/sheet8.xml><?xml version="1.0" encoding="utf-8"?>
<worksheet xmlns="http://schemas.openxmlformats.org/spreadsheetml/2006/main" xmlns:r="http://schemas.openxmlformats.org/officeDocument/2006/relationships">
  <dimension ref="A1:R25"/>
  <sheetViews>
    <sheetView view="pageBreakPreview" zoomScale="70" zoomScaleSheetLayoutView="70" workbookViewId="0">
      <selection activeCell="U8" sqref="U8"/>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194</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14</v>
      </c>
    </row>
    <row r="5" spans="1:18" ht="24">
      <c r="A5" s="55" t="s">
        <v>90</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4"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138" customHeight="1">
      <c r="A8" s="49">
        <v>1</v>
      </c>
      <c r="B8" s="47" t="s">
        <v>133</v>
      </c>
      <c r="C8" s="48" t="s">
        <v>134</v>
      </c>
      <c r="D8" s="50">
        <v>100000</v>
      </c>
      <c r="E8" s="49" t="s">
        <v>1</v>
      </c>
      <c r="F8" s="49" t="s">
        <v>74</v>
      </c>
      <c r="G8" s="51"/>
      <c r="H8" s="51"/>
      <c r="I8" s="51"/>
      <c r="J8" s="51"/>
      <c r="K8" s="51"/>
      <c r="L8" s="51"/>
      <c r="M8" s="51"/>
      <c r="N8" s="51"/>
      <c r="O8" s="51"/>
      <c r="P8" s="51"/>
      <c r="Q8" s="51"/>
      <c r="R8" s="51"/>
    </row>
    <row r="10" spans="1:18">
      <c r="D10" s="44">
        <f>SUM(D8:D9)</f>
        <v>100000</v>
      </c>
    </row>
    <row r="25" spans="4:4">
      <c r="D25" s="44">
        <f>SUM(D8)</f>
        <v>100000</v>
      </c>
    </row>
  </sheetData>
  <mergeCells count="11">
    <mergeCell ref="G6:I6"/>
    <mergeCell ref="J6:R6"/>
    <mergeCell ref="A1:R1"/>
    <mergeCell ref="A2:R2"/>
    <mergeCell ref="A3:R3"/>
    <mergeCell ref="A6:A7"/>
    <mergeCell ref="B6:B7"/>
    <mergeCell ref="C6:C7"/>
    <mergeCell ref="D6:D7"/>
    <mergeCell ref="E6:E7"/>
    <mergeCell ref="F6:F7"/>
  </mergeCells>
  <pageMargins left="0.19685039370078741" right="0.19685039370078741" top="0.74803149606299213" bottom="0.51181102362204722" header="0.31496062992125984" footer="0.19685039370078741"/>
  <pageSetup paperSize="9" firstPageNumber="38" orientation="landscape" useFirstPageNumber="1" verticalDpi="4294967293" r:id="rId1"/>
  <headerFooter>
    <oddFooter>&amp;C&amp;"TH SarabunPSK,ตัวหนา"&amp;16&amp;P</oddFooter>
  </headerFooter>
  <drawing r:id="rId2"/>
</worksheet>
</file>

<file path=xl/worksheets/sheet9.xml><?xml version="1.0" encoding="utf-8"?>
<worksheet xmlns="http://schemas.openxmlformats.org/spreadsheetml/2006/main" xmlns:r="http://schemas.openxmlformats.org/officeDocument/2006/relationships">
  <dimension ref="A1:R16"/>
  <sheetViews>
    <sheetView view="pageBreakPreview" topLeftCell="A6" zoomScale="70" zoomScaleSheetLayoutView="70" workbookViewId="0">
      <selection activeCell="U9" sqref="U9"/>
    </sheetView>
  </sheetViews>
  <sheetFormatPr defaultRowHeight="17.25"/>
  <cols>
    <col min="1" max="1" width="5.125" style="30" customWidth="1"/>
    <col min="2" max="2" width="19.625" style="30" customWidth="1"/>
    <col min="3" max="3" width="22.5" style="30" customWidth="1"/>
    <col min="4" max="4" width="13.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194</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14</v>
      </c>
    </row>
    <row r="5" spans="1:18" ht="24">
      <c r="A5" s="55" t="s">
        <v>109</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7"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146.25" customHeight="1">
      <c r="A8" s="49">
        <v>1</v>
      </c>
      <c r="B8" s="47" t="s">
        <v>259</v>
      </c>
      <c r="C8" s="48" t="s">
        <v>260</v>
      </c>
      <c r="D8" s="50">
        <v>50000</v>
      </c>
      <c r="E8" s="49" t="s">
        <v>48</v>
      </c>
      <c r="F8" s="49" t="s">
        <v>71</v>
      </c>
      <c r="G8" s="51"/>
      <c r="H8" s="51"/>
      <c r="I8" s="51"/>
      <c r="J8" s="51"/>
      <c r="K8" s="51"/>
      <c r="L8" s="51"/>
      <c r="M8" s="51"/>
      <c r="N8" s="51"/>
      <c r="O8" s="51"/>
      <c r="P8" s="51"/>
      <c r="Q8" s="51"/>
      <c r="R8" s="51"/>
    </row>
    <row r="9" spans="1:18" ht="144">
      <c r="A9" s="49">
        <v>2</v>
      </c>
      <c r="B9" s="59" t="s">
        <v>127</v>
      </c>
      <c r="C9" s="48" t="s">
        <v>128</v>
      </c>
      <c r="D9" s="50">
        <v>20000</v>
      </c>
      <c r="E9" s="49" t="s">
        <v>48</v>
      </c>
      <c r="F9" s="49" t="s">
        <v>71</v>
      </c>
      <c r="G9" s="51"/>
      <c r="H9" s="51"/>
      <c r="I9" s="51"/>
      <c r="J9" s="46"/>
      <c r="K9" s="46"/>
      <c r="L9" s="46"/>
      <c r="M9" s="46"/>
      <c r="N9" s="46"/>
      <c r="O9" s="46"/>
      <c r="P9" s="46"/>
      <c r="Q9" s="46"/>
      <c r="R9" s="46"/>
    </row>
    <row r="10" spans="1:18" ht="104.25" customHeight="1">
      <c r="A10" s="49">
        <v>3</v>
      </c>
      <c r="B10" s="52" t="s">
        <v>129</v>
      </c>
      <c r="C10" s="48" t="s">
        <v>130</v>
      </c>
      <c r="D10" s="50">
        <v>30000</v>
      </c>
      <c r="E10" s="49" t="s">
        <v>48</v>
      </c>
      <c r="F10" s="49" t="s">
        <v>71</v>
      </c>
      <c r="G10" s="46"/>
      <c r="H10" s="46"/>
      <c r="I10" s="46"/>
      <c r="J10" s="46"/>
      <c r="K10" s="46"/>
      <c r="L10" s="46"/>
      <c r="M10" s="46"/>
      <c r="N10" s="46"/>
      <c r="O10" s="46"/>
      <c r="P10" s="46"/>
      <c r="Q10" s="46"/>
      <c r="R10" s="46"/>
    </row>
    <row r="11" spans="1:18" ht="104.25" customHeight="1">
      <c r="A11" s="49">
        <v>4</v>
      </c>
      <c r="B11" s="52" t="s">
        <v>131</v>
      </c>
      <c r="C11" s="60" t="s">
        <v>132</v>
      </c>
      <c r="D11" s="50">
        <v>50000</v>
      </c>
      <c r="E11" s="49" t="s">
        <v>48</v>
      </c>
      <c r="F11" s="49" t="s">
        <v>71</v>
      </c>
      <c r="G11" s="46"/>
      <c r="H11" s="46"/>
      <c r="I11" s="46"/>
      <c r="J11" s="46"/>
      <c r="K11" s="46"/>
      <c r="L11" s="46"/>
      <c r="M11" s="46"/>
      <c r="N11" s="46"/>
      <c r="O11" s="46"/>
      <c r="P11" s="46"/>
      <c r="Q11" s="46"/>
      <c r="R11" s="46"/>
    </row>
    <row r="16" spans="1:18">
      <c r="D16" s="44">
        <f>SUM(D8:D11)</f>
        <v>150000</v>
      </c>
    </row>
  </sheetData>
  <mergeCells count="11">
    <mergeCell ref="G6:I6"/>
    <mergeCell ref="J6:R6"/>
    <mergeCell ref="A1:R1"/>
    <mergeCell ref="A2:R2"/>
    <mergeCell ref="A3:R3"/>
    <mergeCell ref="A6:A7"/>
    <mergeCell ref="B6:B7"/>
    <mergeCell ref="C6:C7"/>
    <mergeCell ref="D6:D7"/>
    <mergeCell ref="E6:E7"/>
    <mergeCell ref="F6:F7"/>
  </mergeCells>
  <pageMargins left="0.23622047244094491" right="0.19685039370078741" top="0.74803149606299213" bottom="0.39370078740157483" header="0.31496062992125984" footer="0.19685039370078741"/>
  <pageSetup paperSize="9" firstPageNumber="39" orientation="landscape" useFirstPageNumber="1" verticalDpi="4294967293" r:id="rId1"/>
  <headerFooter>
    <oddFooter>&amp;C&amp;"TH SarabunPSK,ตัวหนา"&amp;16&amp;P</oddFooter>
  </headerFooter>
  <drawing r:id="rId2"/>
</worksheet>
</file>

<file path=xl/worksheets/sheet10.xml><?xml version="1.0" encoding="utf-8"?>
<worksheet xmlns="http://schemas.openxmlformats.org/spreadsheetml/2006/main" xmlns:r="http://schemas.openxmlformats.org/officeDocument/2006/relationships">
  <dimension ref="A1:R29"/>
  <sheetViews>
    <sheetView view="pageBreakPreview" zoomScale="70" zoomScaleSheetLayoutView="70" workbookViewId="0">
      <selection activeCell="N11" sqref="N11"/>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194</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14</v>
      </c>
    </row>
    <row r="5" spans="1:18" ht="24">
      <c r="A5" s="55" t="s">
        <v>91</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4"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72">
      <c r="A8" s="7">
        <v>1</v>
      </c>
      <c r="B8" s="45" t="s">
        <v>92</v>
      </c>
      <c r="C8" s="22" t="s">
        <v>211</v>
      </c>
      <c r="D8" s="35">
        <v>20000</v>
      </c>
      <c r="E8" s="23" t="s">
        <v>93</v>
      </c>
      <c r="F8" s="7" t="s">
        <v>264</v>
      </c>
      <c r="G8" s="51"/>
      <c r="H8" s="51"/>
      <c r="I8" s="51"/>
      <c r="J8" s="51"/>
      <c r="K8" s="51"/>
      <c r="L8" s="51"/>
      <c r="M8" s="51"/>
      <c r="N8" s="51"/>
      <c r="O8" s="51"/>
      <c r="P8" s="51"/>
      <c r="Q8" s="51"/>
      <c r="R8" s="51"/>
    </row>
    <row r="29" spans="4:4">
      <c r="D29" s="44">
        <f>SUM(D8:D18)</f>
        <v>20000</v>
      </c>
    </row>
  </sheetData>
  <mergeCells count="11">
    <mergeCell ref="G6:I6"/>
    <mergeCell ref="J6:R6"/>
    <mergeCell ref="A1:R1"/>
    <mergeCell ref="A2:R2"/>
    <mergeCell ref="A3:R3"/>
    <mergeCell ref="A6:A7"/>
    <mergeCell ref="B6:B7"/>
    <mergeCell ref="C6:C7"/>
    <mergeCell ref="D6:D7"/>
    <mergeCell ref="E6:E7"/>
    <mergeCell ref="F6:F7"/>
  </mergeCells>
  <pageMargins left="0.15748031496062992" right="0.15748031496062992" top="0.74803149606299213" bottom="0.47244094488188981" header="0.31496062992125984" footer="0.15748031496062992"/>
  <pageSetup paperSize="9" firstPageNumber="41" orientation="landscape" useFirstPageNumber="1" verticalDpi="4294967293" r:id="rId1"/>
  <headerFooter>
    <oddFooter>&amp;C&amp;"TH SarabunPSK,ตัวหนา"&amp;16&amp;P</oddFooter>
  </headerFooter>
  <drawing r:id="rId2"/>
</worksheet>
</file>

<file path=xl/worksheets/sheet11.xml><?xml version="1.0" encoding="utf-8"?>
<worksheet xmlns="http://schemas.openxmlformats.org/spreadsheetml/2006/main" xmlns:r="http://schemas.openxmlformats.org/officeDocument/2006/relationships">
  <dimension ref="A1:R24"/>
  <sheetViews>
    <sheetView view="pageBreakPreview" topLeftCell="A4" zoomScale="70" zoomScaleSheetLayoutView="70" workbookViewId="0">
      <selection activeCell="T9" sqref="T9"/>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194</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94</v>
      </c>
    </row>
    <row r="5" spans="1:18" ht="24">
      <c r="A5" s="55" t="s">
        <v>126</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3.25"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104.25" customHeight="1">
      <c r="A8" s="49">
        <v>1</v>
      </c>
      <c r="B8" s="47" t="s">
        <v>170</v>
      </c>
      <c r="C8" s="48" t="s">
        <v>171</v>
      </c>
      <c r="D8" s="50">
        <v>50000</v>
      </c>
      <c r="E8" s="49" t="s">
        <v>48</v>
      </c>
      <c r="F8" s="49" t="s">
        <v>71</v>
      </c>
      <c r="G8" s="51"/>
      <c r="H8" s="51"/>
      <c r="I8" s="51"/>
      <c r="J8" s="51"/>
      <c r="K8" s="51"/>
      <c r="L8" s="51"/>
      <c r="M8" s="51"/>
      <c r="N8" s="51"/>
      <c r="O8" s="51"/>
      <c r="P8" s="51"/>
      <c r="Q8" s="51"/>
      <c r="R8" s="51"/>
    </row>
    <row r="9" spans="1:18" ht="120">
      <c r="A9" s="49">
        <v>2</v>
      </c>
      <c r="B9" s="47" t="s">
        <v>98</v>
      </c>
      <c r="C9" s="48" t="s">
        <v>181</v>
      </c>
      <c r="D9" s="50">
        <v>30000</v>
      </c>
      <c r="E9" s="49" t="s">
        <v>48</v>
      </c>
      <c r="F9" s="49" t="s">
        <v>71</v>
      </c>
      <c r="G9" s="51"/>
      <c r="H9" s="51"/>
      <c r="I9" s="51"/>
      <c r="J9" s="51"/>
      <c r="K9" s="51"/>
      <c r="L9" s="51"/>
      <c r="M9" s="51"/>
      <c r="N9" s="51"/>
      <c r="O9" s="51"/>
      <c r="P9" s="51"/>
      <c r="Q9" s="51"/>
      <c r="R9" s="51"/>
    </row>
    <row r="10" spans="1:18">
      <c r="D10" s="44">
        <f>SUM(D8:D9)</f>
        <v>80000</v>
      </c>
    </row>
    <row r="14" spans="1:18">
      <c r="D14" s="44"/>
    </row>
    <row r="24" spans="4:4">
      <c r="D24" s="44"/>
    </row>
  </sheetData>
  <mergeCells count="11">
    <mergeCell ref="F6:F7"/>
    <mergeCell ref="A1:R1"/>
    <mergeCell ref="A2:R2"/>
    <mergeCell ref="A3:R3"/>
    <mergeCell ref="G6:I6"/>
    <mergeCell ref="J6:R6"/>
    <mergeCell ref="A6:A7"/>
    <mergeCell ref="B6:B7"/>
    <mergeCell ref="C6:C7"/>
    <mergeCell ref="D6:D7"/>
    <mergeCell ref="E6:E7"/>
  </mergeCells>
  <pageMargins left="0.15748031496062992" right="0.15748031496062992" top="0.74803149606299213" bottom="0.43307086614173229" header="0.31496062992125984" footer="0.23622047244094491"/>
  <pageSetup paperSize="9" firstPageNumber="42" orientation="landscape" useFirstPageNumber="1" verticalDpi="4294967293" r:id="rId1"/>
  <headerFooter>
    <oddFooter>&amp;C&amp;"TH SarabunPSK,ตัวหนา"&amp;16&amp;P</oddFooter>
  </headerFooter>
  <drawing r:id="rId2"/>
</worksheet>
</file>

<file path=xl/worksheets/sheet12.xml><?xml version="1.0" encoding="utf-8"?>
<worksheet xmlns="http://schemas.openxmlformats.org/spreadsheetml/2006/main" xmlns:r="http://schemas.openxmlformats.org/officeDocument/2006/relationships">
  <dimension ref="A1:R13"/>
  <sheetViews>
    <sheetView view="pageBreakPreview" topLeftCell="A12" zoomScale="70" zoomScaleSheetLayoutView="70" workbookViewId="0">
      <selection activeCell="T10" sqref="T10"/>
    </sheetView>
  </sheetViews>
  <sheetFormatPr defaultRowHeight="17.25"/>
  <cols>
    <col min="1" max="1" width="5.125" style="30" customWidth="1"/>
    <col min="2" max="2" width="20.375" style="30" customWidth="1"/>
    <col min="3" max="3" width="34.125" style="30" customWidth="1"/>
    <col min="4" max="4" width="11" style="30" customWidth="1"/>
    <col min="5" max="5" width="10.125" style="30" customWidth="1"/>
    <col min="6" max="6" width="9.375" style="30" customWidth="1"/>
    <col min="7" max="18" width="3.75" style="30" customWidth="1"/>
    <col min="19" max="16384" width="9" style="30"/>
  </cols>
  <sheetData>
    <row r="1" spans="1:18" ht="24">
      <c r="A1" s="77" t="s">
        <v>212</v>
      </c>
      <c r="B1" s="77"/>
      <c r="C1" s="77"/>
      <c r="D1" s="77"/>
      <c r="E1" s="77"/>
      <c r="F1" s="77"/>
      <c r="G1" s="77"/>
      <c r="H1" s="77"/>
      <c r="I1" s="77"/>
      <c r="J1" s="77"/>
      <c r="K1" s="77"/>
      <c r="L1" s="77"/>
      <c r="M1" s="77"/>
      <c r="N1" s="77"/>
      <c r="O1" s="77"/>
      <c r="P1" s="77"/>
      <c r="Q1" s="77"/>
      <c r="R1" s="77"/>
    </row>
    <row r="2" spans="1:18" ht="24">
      <c r="A2" s="77" t="s">
        <v>201</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94</v>
      </c>
    </row>
    <row r="5" spans="1:18" ht="24">
      <c r="A5" s="55" t="s">
        <v>95</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5.5"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99" customHeight="1">
      <c r="A8" s="49">
        <v>1</v>
      </c>
      <c r="B8" s="47" t="s">
        <v>124</v>
      </c>
      <c r="C8" s="48" t="s">
        <v>125</v>
      </c>
      <c r="D8" s="50">
        <v>50000</v>
      </c>
      <c r="E8" s="49" t="s">
        <v>48</v>
      </c>
      <c r="F8" s="49" t="s">
        <v>71</v>
      </c>
      <c r="G8" s="46"/>
      <c r="H8" s="46"/>
      <c r="I8" s="46"/>
      <c r="J8" s="46"/>
      <c r="K8" s="46"/>
      <c r="L8" s="46"/>
      <c r="M8" s="46"/>
      <c r="N8" s="46"/>
      <c r="O8" s="46"/>
      <c r="P8" s="46"/>
      <c r="Q8" s="46"/>
      <c r="R8" s="46"/>
    </row>
    <row r="9" spans="1:18" ht="105.75" customHeight="1">
      <c r="A9" s="49">
        <v>2</v>
      </c>
      <c r="B9" s="47" t="s">
        <v>167</v>
      </c>
      <c r="C9" s="48" t="s">
        <v>168</v>
      </c>
      <c r="D9" s="50">
        <v>50000</v>
      </c>
      <c r="E9" s="49" t="s">
        <v>48</v>
      </c>
      <c r="F9" s="49" t="s">
        <v>71</v>
      </c>
      <c r="G9" s="51"/>
      <c r="H9" s="51"/>
      <c r="I9" s="51"/>
      <c r="J9" s="51"/>
      <c r="K9" s="51"/>
      <c r="L9" s="51"/>
      <c r="M9" s="51"/>
      <c r="N9" s="51"/>
      <c r="O9" s="51"/>
      <c r="P9" s="51"/>
      <c r="Q9" s="51"/>
      <c r="R9" s="51"/>
    </row>
    <row r="10" spans="1:18" ht="240">
      <c r="A10" s="49">
        <v>3</v>
      </c>
      <c r="B10" s="36" t="s">
        <v>123</v>
      </c>
      <c r="C10" s="9" t="s">
        <v>308</v>
      </c>
      <c r="D10" s="50">
        <v>42000</v>
      </c>
      <c r="E10" s="49" t="s">
        <v>48</v>
      </c>
      <c r="F10" s="49" t="s">
        <v>71</v>
      </c>
      <c r="G10" s="51"/>
      <c r="H10" s="51"/>
      <c r="I10" s="51"/>
      <c r="J10" s="51"/>
      <c r="K10" s="51"/>
      <c r="L10" s="51"/>
      <c r="M10" s="51"/>
      <c r="N10" s="51"/>
      <c r="O10" s="51"/>
      <c r="P10" s="51"/>
      <c r="Q10" s="51"/>
      <c r="R10" s="51"/>
    </row>
    <row r="11" spans="1:18" ht="195" customHeight="1">
      <c r="A11" s="49">
        <v>4</v>
      </c>
      <c r="B11" s="36" t="s">
        <v>306</v>
      </c>
      <c r="C11" s="9" t="s">
        <v>307</v>
      </c>
      <c r="D11" s="50">
        <v>10710000</v>
      </c>
      <c r="E11" s="49" t="s">
        <v>48</v>
      </c>
      <c r="F11" s="49" t="s">
        <v>71</v>
      </c>
      <c r="G11" s="51"/>
      <c r="H11" s="51"/>
      <c r="I11" s="51"/>
      <c r="J11" s="51"/>
      <c r="K11" s="51"/>
      <c r="L11" s="51"/>
      <c r="M11" s="51"/>
      <c r="N11" s="51"/>
      <c r="O11" s="51"/>
      <c r="P11" s="51"/>
      <c r="Q11" s="51"/>
      <c r="R11" s="51"/>
    </row>
    <row r="12" spans="1:18" ht="192">
      <c r="A12" s="49">
        <v>5</v>
      </c>
      <c r="B12" s="36" t="s">
        <v>309</v>
      </c>
      <c r="C12" s="71" t="s">
        <v>310</v>
      </c>
      <c r="D12" s="50">
        <v>2261700</v>
      </c>
      <c r="E12" s="49" t="s">
        <v>48</v>
      </c>
      <c r="F12" s="49" t="s">
        <v>71</v>
      </c>
      <c r="G12" s="51"/>
      <c r="H12" s="51"/>
      <c r="I12" s="51"/>
      <c r="J12" s="51"/>
      <c r="K12" s="51"/>
      <c r="L12" s="51"/>
      <c r="M12" s="51"/>
      <c r="N12" s="51"/>
      <c r="O12" s="51"/>
      <c r="P12" s="51"/>
      <c r="Q12" s="51"/>
      <c r="R12" s="51"/>
    </row>
    <row r="13" spans="1:18">
      <c r="D13" s="44">
        <f>SUM(D8:D12)</f>
        <v>13113700</v>
      </c>
    </row>
  </sheetData>
  <mergeCells count="11">
    <mergeCell ref="F6:F7"/>
    <mergeCell ref="A1:R1"/>
    <mergeCell ref="A2:R2"/>
    <mergeCell ref="A3:R3"/>
    <mergeCell ref="G6:I6"/>
    <mergeCell ref="J6:R6"/>
    <mergeCell ref="A6:A7"/>
    <mergeCell ref="B6:B7"/>
    <mergeCell ref="C6:C7"/>
    <mergeCell ref="D6:D7"/>
    <mergeCell ref="E6:E7"/>
  </mergeCells>
  <pageMargins left="0.15748031496062992" right="0.15748031496062992" top="0.55118110236220474" bottom="0.47244094488188981" header="0.31496062992125984" footer="0.19685039370078741"/>
  <pageSetup paperSize="9" firstPageNumber="43" orientation="landscape" useFirstPageNumber="1" verticalDpi="4294967293" r:id="rId1"/>
  <headerFooter>
    <oddFooter>&amp;C&amp;"TH SarabunPSK,ตัวหนา"&amp;16&amp;P</oddFooter>
  </headerFooter>
  <drawing r:id="rId2"/>
</worksheet>
</file>

<file path=xl/worksheets/sheet13.xml><?xml version="1.0" encoding="utf-8"?>
<worksheet xmlns="http://schemas.openxmlformats.org/spreadsheetml/2006/main" xmlns:r="http://schemas.openxmlformats.org/officeDocument/2006/relationships">
  <dimension ref="A1:R12"/>
  <sheetViews>
    <sheetView view="pageBreakPreview" topLeftCell="A2" zoomScale="70" zoomScaleSheetLayoutView="70" workbookViewId="0">
      <selection activeCell="T12" sqref="T12"/>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201</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94</v>
      </c>
    </row>
    <row r="5" spans="1:18" ht="24">
      <c r="A5" s="55" t="s">
        <v>97</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5.5"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102.75" customHeight="1">
      <c r="A8" s="49">
        <v>1</v>
      </c>
      <c r="B8" s="59" t="s">
        <v>99</v>
      </c>
      <c r="C8" s="60" t="s">
        <v>100</v>
      </c>
      <c r="D8" s="50">
        <v>50000</v>
      </c>
      <c r="E8" s="49" t="s">
        <v>48</v>
      </c>
      <c r="F8" s="49" t="s">
        <v>163</v>
      </c>
      <c r="G8" s="46"/>
      <c r="H8" s="46"/>
      <c r="I8" s="46"/>
      <c r="J8" s="46"/>
      <c r="K8" s="46"/>
      <c r="L8" s="46"/>
      <c r="M8" s="46"/>
      <c r="N8" s="46"/>
      <c r="O8" s="46"/>
      <c r="P8" s="46"/>
      <c r="Q8" s="46"/>
      <c r="R8" s="46"/>
    </row>
    <row r="9" spans="1:18" ht="78.75" customHeight="1">
      <c r="A9" s="49">
        <v>2</v>
      </c>
      <c r="B9" s="59" t="s">
        <v>261</v>
      </c>
      <c r="C9" s="60" t="s">
        <v>262</v>
      </c>
      <c r="D9" s="50">
        <v>100000</v>
      </c>
      <c r="E9" s="49" t="s">
        <v>263</v>
      </c>
      <c r="F9" s="49" t="s">
        <v>163</v>
      </c>
      <c r="G9" s="46"/>
      <c r="H9" s="46"/>
      <c r="I9" s="46"/>
      <c r="J9" s="46"/>
      <c r="K9" s="46"/>
      <c r="L9" s="46"/>
      <c r="M9" s="46"/>
      <c r="N9" s="46"/>
      <c r="O9" s="46"/>
      <c r="P9" s="46"/>
      <c r="Q9" s="46"/>
      <c r="R9" s="46"/>
    </row>
    <row r="10" spans="1:18">
      <c r="D10" s="44">
        <f>SUM(D8:D9)</f>
        <v>150000</v>
      </c>
    </row>
    <row r="12" spans="1:18">
      <c r="D12" s="44"/>
    </row>
  </sheetData>
  <mergeCells count="11">
    <mergeCell ref="G6:I6"/>
    <mergeCell ref="J6:R6"/>
    <mergeCell ref="A1:R1"/>
    <mergeCell ref="A2:R2"/>
    <mergeCell ref="A3:R3"/>
    <mergeCell ref="A6:A7"/>
    <mergeCell ref="B6:B7"/>
    <mergeCell ref="C6:C7"/>
    <mergeCell ref="D6:D7"/>
    <mergeCell ref="E6:E7"/>
    <mergeCell ref="F6:F7"/>
  </mergeCells>
  <pageMargins left="0.15748031496062992" right="0.15748031496062992" top="0.74803149606299213" bottom="0.47244094488188981" header="0.31496062992125984" footer="0.19685039370078741"/>
  <pageSetup paperSize="9" firstPageNumber="47" orientation="landscape" useFirstPageNumber="1" verticalDpi="4294967293" r:id="rId1"/>
  <headerFooter>
    <oddFooter>&amp;C&amp;"TH SarabunPSK,ตัวหนา"&amp;16&amp;P</oddFooter>
  </headerFooter>
  <drawing r:id="rId2"/>
</worksheet>
</file>

<file path=xl/worksheets/sheet14.xml><?xml version="1.0" encoding="utf-8"?>
<worksheet xmlns="http://schemas.openxmlformats.org/spreadsheetml/2006/main" xmlns:r="http://schemas.openxmlformats.org/officeDocument/2006/relationships">
  <dimension ref="A1:R14"/>
  <sheetViews>
    <sheetView view="pageBreakPreview" zoomScale="70" zoomScaleSheetLayoutView="70" workbookViewId="0">
      <selection activeCell="U9" sqref="U9"/>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212</v>
      </c>
      <c r="B1" s="77"/>
      <c r="C1" s="77"/>
      <c r="D1" s="77"/>
      <c r="E1" s="77"/>
      <c r="F1" s="77"/>
      <c r="G1" s="77"/>
      <c r="H1" s="77"/>
      <c r="I1" s="77"/>
      <c r="J1" s="77"/>
      <c r="K1" s="77"/>
      <c r="L1" s="77"/>
      <c r="M1" s="77"/>
      <c r="N1" s="77"/>
      <c r="O1" s="77"/>
      <c r="P1" s="77"/>
      <c r="Q1" s="77"/>
      <c r="R1" s="77"/>
    </row>
    <row r="2" spans="1:18" ht="24">
      <c r="A2" s="77" t="s">
        <v>201</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94</v>
      </c>
    </row>
    <row r="5" spans="1:18" ht="24">
      <c r="A5" s="55" t="s">
        <v>174</v>
      </c>
    </row>
    <row r="6" spans="1:18" ht="24">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6.25"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144">
      <c r="A8" s="49">
        <v>1</v>
      </c>
      <c r="B8" s="47" t="s">
        <v>175</v>
      </c>
      <c r="C8" s="48" t="s">
        <v>176</v>
      </c>
      <c r="D8" s="50">
        <v>80000</v>
      </c>
      <c r="E8" s="49" t="s">
        <v>48</v>
      </c>
      <c r="F8" s="49" t="s">
        <v>71</v>
      </c>
      <c r="G8" s="46"/>
      <c r="H8" s="46"/>
      <c r="I8" s="46"/>
      <c r="J8" s="46"/>
      <c r="K8" s="46"/>
      <c r="L8" s="46"/>
      <c r="M8" s="46"/>
      <c r="N8" s="46"/>
      <c r="O8" s="46"/>
      <c r="P8" s="46"/>
      <c r="Q8" s="46"/>
      <c r="R8" s="46"/>
    </row>
    <row r="9" spans="1:18" ht="168">
      <c r="A9" s="49">
        <v>2</v>
      </c>
      <c r="B9" s="47" t="s">
        <v>177</v>
      </c>
      <c r="C9" s="48" t="s">
        <v>178</v>
      </c>
      <c r="D9" s="50">
        <v>50000</v>
      </c>
      <c r="E9" s="49" t="s">
        <v>48</v>
      </c>
      <c r="F9" s="49" t="s">
        <v>71</v>
      </c>
      <c r="G9" s="46"/>
      <c r="H9" s="46"/>
      <c r="I9" s="46"/>
      <c r="J9" s="46"/>
      <c r="K9" s="46"/>
      <c r="L9" s="46"/>
      <c r="M9" s="46"/>
      <c r="N9" s="46"/>
      <c r="O9" s="46"/>
      <c r="P9" s="46"/>
      <c r="Q9" s="46"/>
      <c r="R9" s="46"/>
    </row>
    <row r="10" spans="1:18" ht="120">
      <c r="A10" s="49">
        <v>3</v>
      </c>
      <c r="B10" s="47" t="s">
        <v>179</v>
      </c>
      <c r="C10" s="48" t="s">
        <v>180</v>
      </c>
      <c r="D10" s="50">
        <v>50000</v>
      </c>
      <c r="E10" s="49" t="s">
        <v>48</v>
      </c>
      <c r="F10" s="49" t="s">
        <v>71</v>
      </c>
      <c r="G10" s="46"/>
      <c r="H10" s="46"/>
      <c r="I10" s="46"/>
      <c r="J10" s="46"/>
      <c r="K10" s="46"/>
      <c r="L10" s="46"/>
      <c r="M10" s="46"/>
      <c r="N10" s="46"/>
      <c r="O10" s="46"/>
      <c r="P10" s="46"/>
      <c r="Q10" s="46"/>
      <c r="R10" s="46"/>
    </row>
    <row r="11" spans="1:18">
      <c r="D11" s="44">
        <f>SUM(D8:D10)</f>
        <v>180000</v>
      </c>
    </row>
    <row r="14" spans="1:18">
      <c r="D14" s="44"/>
    </row>
  </sheetData>
  <mergeCells count="11">
    <mergeCell ref="J6:R6"/>
    <mergeCell ref="A1:R1"/>
    <mergeCell ref="A2:R2"/>
    <mergeCell ref="A3:R3"/>
    <mergeCell ref="A6:A7"/>
    <mergeCell ref="B6:B7"/>
    <mergeCell ref="C6:C7"/>
    <mergeCell ref="D6:D7"/>
    <mergeCell ref="E6:E7"/>
    <mergeCell ref="F6:F7"/>
    <mergeCell ref="G6:I6"/>
  </mergeCells>
  <pageMargins left="0.19685039370078741" right="0.15748031496062992" top="0.74803149606299213" bottom="0.55118110236220474" header="0.31496062992125984" footer="0.27559055118110237"/>
  <pageSetup paperSize="9" firstPageNumber="48" orientation="landscape" useFirstPageNumber="1" verticalDpi="4294967293" r:id="rId1"/>
  <headerFooter>
    <oddFooter>&amp;C&amp;"TH SarabunPSK,ตัวหนา"&amp;16&amp;P</oddFooter>
  </headerFooter>
  <drawing r:id="rId2"/>
</worksheet>
</file>

<file path=xl/worksheets/sheet15.xml><?xml version="1.0" encoding="utf-8"?>
<worksheet xmlns="http://schemas.openxmlformats.org/spreadsheetml/2006/main" xmlns:r="http://schemas.openxmlformats.org/officeDocument/2006/relationships">
  <dimension ref="A1:R14"/>
  <sheetViews>
    <sheetView view="pageBreakPreview" zoomScale="70" zoomScaleSheetLayoutView="70" workbookViewId="0">
      <selection activeCell="T8" sqref="T8"/>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201</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101</v>
      </c>
    </row>
    <row r="5" spans="1:18" ht="24">
      <c r="A5" s="61" t="s">
        <v>102</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4"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96">
      <c r="A8" s="49">
        <v>1</v>
      </c>
      <c r="B8" s="52" t="s">
        <v>242</v>
      </c>
      <c r="C8" s="48" t="s">
        <v>243</v>
      </c>
      <c r="D8" s="50">
        <v>100000</v>
      </c>
      <c r="E8" s="49" t="s">
        <v>146</v>
      </c>
      <c r="F8" s="49" t="s">
        <v>74</v>
      </c>
      <c r="G8" s="51"/>
      <c r="H8" s="51"/>
      <c r="I8" s="51"/>
      <c r="J8" s="51"/>
      <c r="K8" s="51"/>
      <c r="L8" s="51"/>
      <c r="M8" s="51"/>
      <c r="N8" s="51"/>
      <c r="O8" s="51"/>
      <c r="P8" s="51"/>
      <c r="Q8" s="51"/>
      <c r="R8" s="51"/>
    </row>
    <row r="14" spans="1:18">
      <c r="D14" s="44">
        <f>SUM(D8:D8)</f>
        <v>100000</v>
      </c>
    </row>
  </sheetData>
  <mergeCells count="11">
    <mergeCell ref="F6:F7"/>
    <mergeCell ref="A1:R1"/>
    <mergeCell ref="A2:R2"/>
    <mergeCell ref="A3:R3"/>
    <mergeCell ref="G6:I6"/>
    <mergeCell ref="J6:R6"/>
    <mergeCell ref="A6:A7"/>
    <mergeCell ref="B6:B7"/>
    <mergeCell ref="C6:C7"/>
    <mergeCell ref="D6:D7"/>
    <mergeCell ref="E6:E7"/>
  </mergeCells>
  <pageMargins left="0.15748031496062992" right="0.15748031496062992" top="0.74803149606299213" bottom="0.51181102362204722" header="0.31496062992125984" footer="0.19685039370078741"/>
  <pageSetup paperSize="9" firstPageNumber="50" orientation="landscape" useFirstPageNumber="1" verticalDpi="4294967293" r:id="rId1"/>
  <headerFooter>
    <oddFooter>&amp;C&amp;"TH SarabunPSK,ตัวหนา"&amp;16&amp;P</oddFooter>
  </headerFooter>
  <drawing r:id="rId2"/>
</worksheet>
</file>

<file path=xl/worksheets/sheet16.xml><?xml version="1.0" encoding="utf-8"?>
<worksheet xmlns="http://schemas.openxmlformats.org/spreadsheetml/2006/main" xmlns:r="http://schemas.openxmlformats.org/officeDocument/2006/relationships">
  <dimension ref="A1:R13"/>
  <sheetViews>
    <sheetView view="pageBreakPreview" topLeftCell="A2" zoomScale="70" zoomScaleSheetLayoutView="70" workbookViewId="0">
      <selection activeCell="A9" sqref="A9:XFD9"/>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201</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101</v>
      </c>
    </row>
    <row r="5" spans="1:18" ht="24">
      <c r="A5" s="61" t="s">
        <v>103</v>
      </c>
    </row>
    <row r="6" spans="1:18" ht="24">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4.75"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96">
      <c r="A8" s="49">
        <v>1</v>
      </c>
      <c r="B8" s="47" t="s">
        <v>120</v>
      </c>
      <c r="C8" s="48" t="s">
        <v>121</v>
      </c>
      <c r="D8" s="50">
        <v>140000</v>
      </c>
      <c r="E8" s="49" t="s">
        <v>48</v>
      </c>
      <c r="F8" s="49" t="s">
        <v>74</v>
      </c>
      <c r="G8" s="51"/>
      <c r="H8" s="51"/>
      <c r="I8" s="51"/>
      <c r="J8" s="51"/>
      <c r="K8" s="51"/>
      <c r="L8" s="51"/>
      <c r="M8" s="51"/>
      <c r="N8" s="51"/>
      <c r="O8" s="51"/>
      <c r="P8" s="51"/>
      <c r="Q8" s="51"/>
      <c r="R8" s="51"/>
    </row>
    <row r="9" spans="1:18" ht="120">
      <c r="A9" s="49">
        <v>2</v>
      </c>
      <c r="B9" s="47" t="s">
        <v>265</v>
      </c>
      <c r="C9" s="48" t="s">
        <v>266</v>
      </c>
      <c r="D9" s="50">
        <v>120000</v>
      </c>
      <c r="E9" s="49" t="s">
        <v>48</v>
      </c>
      <c r="F9" s="49" t="s">
        <v>163</v>
      </c>
      <c r="G9" s="51"/>
      <c r="H9" s="51"/>
      <c r="I9" s="51"/>
      <c r="J9" s="51"/>
      <c r="K9" s="51"/>
      <c r="L9" s="51"/>
      <c r="M9" s="51"/>
      <c r="N9" s="51"/>
      <c r="O9" s="51"/>
      <c r="P9" s="51"/>
      <c r="Q9" s="51"/>
      <c r="R9" s="51"/>
    </row>
    <row r="13" spans="1:18">
      <c r="D13" s="44">
        <f>SUM(D8:D9)</f>
        <v>260000</v>
      </c>
    </row>
  </sheetData>
  <mergeCells count="11">
    <mergeCell ref="J6:R6"/>
    <mergeCell ref="A1:R1"/>
    <mergeCell ref="A2:R2"/>
    <mergeCell ref="A3:R3"/>
    <mergeCell ref="A6:A7"/>
    <mergeCell ref="B6:B7"/>
    <mergeCell ref="C6:C7"/>
    <mergeCell ref="D6:D7"/>
    <mergeCell ref="E6:E7"/>
    <mergeCell ref="F6:F7"/>
    <mergeCell ref="G6:I6"/>
  </mergeCells>
  <pageMargins left="0.15748031496062992" right="0.15748031496062992" top="0.74803149606299213" bottom="0.23622047244094491" header="0.31496062992125984" footer="0.15748031496062992"/>
  <pageSetup paperSize="9" firstPageNumber="51" orientation="landscape" useFirstPageNumber="1" verticalDpi="4294967293" r:id="rId1"/>
  <headerFooter>
    <oddFooter>&amp;C&amp;"TH SarabunPSK,ตัวหนา"&amp;16&amp;P</oddFooter>
  </headerFooter>
  <drawing r:id="rId2"/>
</worksheet>
</file>

<file path=xl/worksheets/sheet17.xml><?xml version="1.0" encoding="utf-8"?>
<worksheet xmlns="http://schemas.openxmlformats.org/spreadsheetml/2006/main" xmlns:r="http://schemas.openxmlformats.org/officeDocument/2006/relationships">
  <dimension ref="A1:R18"/>
  <sheetViews>
    <sheetView view="pageBreakPreview" topLeftCell="A9" zoomScale="70" zoomScaleSheetLayoutView="70" workbookViewId="0">
      <selection activeCell="W12" sqref="W12"/>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201</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104</v>
      </c>
    </row>
    <row r="5" spans="1:18" ht="24">
      <c r="A5" s="61" t="s">
        <v>107</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4.75"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126" customHeight="1">
      <c r="A8" s="49">
        <v>1</v>
      </c>
      <c r="B8" s="47" t="s">
        <v>116</v>
      </c>
      <c r="C8" s="48" t="s">
        <v>117</v>
      </c>
      <c r="D8" s="50">
        <v>120000</v>
      </c>
      <c r="E8" s="49" t="s">
        <v>48</v>
      </c>
      <c r="F8" s="49" t="s">
        <v>71</v>
      </c>
      <c r="G8" s="51"/>
      <c r="H8" s="51"/>
      <c r="I8" s="51"/>
      <c r="J8" s="51"/>
      <c r="K8" s="51"/>
      <c r="L8" s="51"/>
      <c r="M8" s="51"/>
      <c r="N8" s="51"/>
      <c r="O8" s="51"/>
      <c r="P8" s="51"/>
      <c r="Q8" s="51"/>
      <c r="R8" s="51"/>
    </row>
    <row r="9" spans="1:18" ht="104.25" customHeight="1">
      <c r="A9" s="49">
        <v>2</v>
      </c>
      <c r="B9" s="47" t="s">
        <v>118</v>
      </c>
      <c r="C9" s="48" t="s">
        <v>119</v>
      </c>
      <c r="D9" s="50">
        <v>30000</v>
      </c>
      <c r="E9" s="49" t="s">
        <v>48</v>
      </c>
      <c r="F9" s="49" t="s">
        <v>71</v>
      </c>
      <c r="G9" s="51"/>
      <c r="H9" s="51"/>
      <c r="I9" s="51"/>
      <c r="J9" s="51"/>
      <c r="K9" s="51"/>
      <c r="L9" s="51"/>
      <c r="M9" s="51"/>
      <c r="N9" s="51"/>
      <c r="O9" s="51"/>
      <c r="P9" s="51"/>
      <c r="Q9" s="51"/>
      <c r="R9" s="51"/>
    </row>
    <row r="10" spans="1:18" ht="120">
      <c r="A10" s="49">
        <v>3</v>
      </c>
      <c r="B10" s="47" t="s">
        <v>279</v>
      </c>
      <c r="C10" s="48" t="s">
        <v>280</v>
      </c>
      <c r="D10" s="50">
        <v>63000</v>
      </c>
      <c r="E10" s="49" t="s">
        <v>48</v>
      </c>
      <c r="F10" s="49" t="s">
        <v>71</v>
      </c>
      <c r="G10" s="51"/>
      <c r="H10" s="51"/>
      <c r="I10" s="51"/>
      <c r="J10" s="51"/>
      <c r="K10" s="51"/>
      <c r="L10" s="51"/>
      <c r="M10" s="51"/>
      <c r="N10" s="51"/>
      <c r="O10" s="51"/>
      <c r="P10" s="51"/>
      <c r="Q10" s="51"/>
      <c r="R10" s="51"/>
    </row>
    <row r="11" spans="1:18" ht="120">
      <c r="A11" s="49">
        <v>4</v>
      </c>
      <c r="B11" s="47" t="s">
        <v>282</v>
      </c>
      <c r="C11" s="48" t="s">
        <v>283</v>
      </c>
      <c r="D11" s="50">
        <v>7900</v>
      </c>
      <c r="E11" s="49" t="s">
        <v>48</v>
      </c>
      <c r="F11" s="49" t="s">
        <v>71</v>
      </c>
      <c r="G11" s="51"/>
      <c r="H11" s="51"/>
      <c r="I11" s="51"/>
      <c r="J11" s="51"/>
      <c r="K11" s="51"/>
      <c r="L11" s="51"/>
      <c r="M11" s="51"/>
      <c r="N11" s="51"/>
      <c r="O11" s="51"/>
      <c r="P11" s="51"/>
      <c r="Q11" s="51"/>
      <c r="R11" s="51"/>
    </row>
    <row r="12" spans="1:18" ht="144">
      <c r="A12" s="49">
        <v>5</v>
      </c>
      <c r="B12" s="47" t="s">
        <v>284</v>
      </c>
      <c r="C12" s="48" t="s">
        <v>285</v>
      </c>
      <c r="D12" s="50">
        <v>23000</v>
      </c>
      <c r="E12" s="49" t="s">
        <v>48</v>
      </c>
      <c r="F12" s="49" t="s">
        <v>187</v>
      </c>
      <c r="G12" s="51"/>
      <c r="H12" s="51"/>
      <c r="I12" s="51"/>
      <c r="J12" s="51"/>
      <c r="K12" s="51"/>
      <c r="L12" s="51"/>
      <c r="M12" s="51"/>
      <c r="N12" s="51"/>
      <c r="O12" s="51"/>
      <c r="P12" s="51"/>
      <c r="Q12" s="51"/>
      <c r="R12" s="51"/>
    </row>
    <row r="13" spans="1:18" ht="149.25" customHeight="1">
      <c r="A13" s="49">
        <v>6</v>
      </c>
      <c r="B13" s="47" t="s">
        <v>288</v>
      </c>
      <c r="C13" s="48" t="s">
        <v>289</v>
      </c>
      <c r="D13" s="50">
        <v>6600</v>
      </c>
      <c r="E13" s="49" t="s">
        <v>48</v>
      </c>
      <c r="F13" s="49" t="s">
        <v>187</v>
      </c>
      <c r="G13" s="51"/>
      <c r="H13" s="51"/>
      <c r="I13" s="51"/>
      <c r="J13" s="51"/>
      <c r="K13" s="51"/>
      <c r="L13" s="51"/>
      <c r="M13" s="51"/>
      <c r="N13" s="51"/>
      <c r="O13" s="51"/>
      <c r="P13" s="51"/>
      <c r="Q13" s="51"/>
      <c r="R13" s="51"/>
    </row>
    <row r="14" spans="1:18" ht="144">
      <c r="A14" s="49">
        <v>7</v>
      </c>
      <c r="B14" s="47" t="s">
        <v>290</v>
      </c>
      <c r="C14" s="48" t="s">
        <v>291</v>
      </c>
      <c r="D14" s="50">
        <v>198000</v>
      </c>
      <c r="E14" s="49" t="s">
        <v>48</v>
      </c>
      <c r="F14" s="49" t="s">
        <v>202</v>
      </c>
      <c r="G14" s="51"/>
      <c r="H14" s="51"/>
      <c r="I14" s="51"/>
      <c r="J14" s="51"/>
      <c r="K14" s="51"/>
      <c r="L14" s="51"/>
      <c r="M14" s="51"/>
      <c r="N14" s="51"/>
      <c r="O14" s="51"/>
      <c r="P14" s="51"/>
      <c r="Q14" s="51"/>
      <c r="R14" s="51"/>
    </row>
    <row r="15" spans="1:18" ht="120">
      <c r="A15" s="49">
        <v>8</v>
      </c>
      <c r="B15" s="47" t="s">
        <v>296</v>
      </c>
      <c r="C15" s="48" t="s">
        <v>297</v>
      </c>
      <c r="D15" s="50">
        <v>42000</v>
      </c>
      <c r="E15" s="49" t="s">
        <v>48</v>
      </c>
      <c r="F15" s="49" t="s">
        <v>202</v>
      </c>
      <c r="G15" s="51"/>
      <c r="H15" s="51"/>
      <c r="I15" s="51"/>
      <c r="J15" s="51"/>
      <c r="K15" s="51"/>
      <c r="L15" s="51"/>
      <c r="M15" s="51"/>
      <c r="N15" s="51"/>
      <c r="O15" s="51"/>
      <c r="P15" s="51"/>
      <c r="Q15" s="51"/>
      <c r="R15" s="51"/>
    </row>
    <row r="16" spans="1:18" ht="144">
      <c r="A16" s="49">
        <v>9</v>
      </c>
      <c r="B16" s="47" t="s">
        <v>288</v>
      </c>
      <c r="C16" s="48" t="s">
        <v>298</v>
      </c>
      <c r="D16" s="50">
        <v>3300</v>
      </c>
      <c r="E16" s="49" t="s">
        <v>48</v>
      </c>
      <c r="F16" s="49" t="s">
        <v>202</v>
      </c>
      <c r="G16" s="51"/>
      <c r="H16" s="51"/>
      <c r="I16" s="51"/>
      <c r="J16" s="51"/>
      <c r="K16" s="51"/>
      <c r="L16" s="51"/>
      <c r="M16" s="51"/>
      <c r="N16" s="51"/>
      <c r="O16" s="51"/>
      <c r="P16" s="51"/>
      <c r="Q16" s="51"/>
      <c r="R16" s="51"/>
    </row>
    <row r="17" spans="1:18" ht="168">
      <c r="A17" s="49">
        <v>10</v>
      </c>
      <c r="B17" s="47" t="s">
        <v>301</v>
      </c>
      <c r="C17" s="48" t="s">
        <v>302</v>
      </c>
      <c r="D17" s="50">
        <v>100000</v>
      </c>
      <c r="E17" s="49" t="s">
        <v>48</v>
      </c>
      <c r="F17" s="49" t="s">
        <v>202</v>
      </c>
      <c r="G17" s="51"/>
      <c r="H17" s="51"/>
      <c r="I17" s="51"/>
      <c r="J17" s="51"/>
      <c r="K17" s="51"/>
      <c r="L17" s="51"/>
      <c r="M17" s="51"/>
      <c r="N17" s="51"/>
      <c r="O17" s="51"/>
      <c r="P17" s="51"/>
      <c r="Q17" s="51"/>
      <c r="R17" s="51"/>
    </row>
    <row r="18" spans="1:18">
      <c r="D18" s="44">
        <f>SUM(D8:D17)</f>
        <v>593800</v>
      </c>
    </row>
  </sheetData>
  <mergeCells count="11">
    <mergeCell ref="A1:R1"/>
    <mergeCell ref="A2:R2"/>
    <mergeCell ref="A3:R3"/>
    <mergeCell ref="G6:I6"/>
    <mergeCell ref="J6:R6"/>
    <mergeCell ref="A6:A7"/>
    <mergeCell ref="B6:B7"/>
    <mergeCell ref="C6:C7"/>
    <mergeCell ref="D6:D7"/>
    <mergeCell ref="E6:E7"/>
    <mergeCell ref="F6:F7"/>
  </mergeCells>
  <pageMargins left="0.15748031496062992" right="0.19685039370078741" top="0.74803149606299213" bottom="0.43307086614173229" header="0.31496062992125984" footer="0.15748031496062992"/>
  <pageSetup paperSize="9" firstPageNumber="52" orientation="landscape" useFirstPageNumber="1" verticalDpi="4294967293" r:id="rId1"/>
  <headerFooter>
    <oddFooter>&amp;C&amp;"TH SarabunPSK,ตัวหนา"&amp;16&amp;P</oddFooter>
  </headerFooter>
  <drawing r:id="rId2"/>
</worksheet>
</file>

<file path=xl/worksheets/sheet18.xml><?xml version="1.0" encoding="utf-8"?>
<worksheet xmlns="http://schemas.openxmlformats.org/spreadsheetml/2006/main" xmlns:r="http://schemas.openxmlformats.org/officeDocument/2006/relationships">
  <dimension ref="A1:R23"/>
  <sheetViews>
    <sheetView view="pageBreakPreview" zoomScale="70" zoomScaleSheetLayoutView="70" workbookViewId="0">
      <selection activeCell="S18" sqref="S18"/>
    </sheetView>
  </sheetViews>
  <sheetFormatPr defaultRowHeight="17.25"/>
  <cols>
    <col min="1" max="1" width="5.125" style="30" customWidth="1"/>
    <col min="2" max="2" width="20.25" style="30" customWidth="1"/>
    <col min="3" max="3" width="29.625" style="30" customWidth="1"/>
    <col min="4" max="4" width="12" style="30" customWidth="1"/>
    <col min="5" max="5" width="11.75" style="30" customWidth="1"/>
    <col min="6" max="6" width="11.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201</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104</v>
      </c>
    </row>
    <row r="5" spans="1:18" ht="24">
      <c r="A5" s="55" t="s">
        <v>108</v>
      </c>
    </row>
    <row r="6" spans="1:18" ht="24" customHeight="1">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5.5"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236.25" customHeight="1">
      <c r="A8" s="49">
        <v>1</v>
      </c>
      <c r="B8" s="47" t="s">
        <v>114</v>
      </c>
      <c r="C8" s="48" t="s">
        <v>115</v>
      </c>
      <c r="D8" s="50">
        <v>450000</v>
      </c>
      <c r="E8" s="49" t="s">
        <v>48</v>
      </c>
      <c r="F8" s="49" t="s">
        <v>71</v>
      </c>
      <c r="G8" s="51"/>
      <c r="H8" s="51"/>
      <c r="I8" s="51"/>
      <c r="J8" s="51"/>
      <c r="K8" s="51"/>
      <c r="L8" s="51"/>
      <c r="M8" s="51"/>
      <c r="N8" s="51"/>
      <c r="O8" s="51"/>
      <c r="P8" s="51"/>
      <c r="Q8" s="51"/>
      <c r="R8" s="51"/>
    </row>
    <row r="9" spans="1:18" ht="154.5" customHeight="1">
      <c r="A9" s="49">
        <v>2</v>
      </c>
      <c r="B9" s="47" t="s">
        <v>267</v>
      </c>
      <c r="C9" s="48" t="s">
        <v>268</v>
      </c>
      <c r="D9" s="50">
        <v>136000</v>
      </c>
      <c r="E9" s="49" t="s">
        <v>48</v>
      </c>
      <c r="F9" s="49" t="s">
        <v>202</v>
      </c>
      <c r="G9" s="46"/>
      <c r="H9" s="46"/>
      <c r="I9" s="46"/>
      <c r="J9" s="46"/>
      <c r="K9" s="46"/>
      <c r="L9" s="46"/>
      <c r="M9" s="46"/>
      <c r="N9" s="46"/>
      <c r="O9" s="46"/>
      <c r="P9" s="46"/>
      <c r="Q9" s="46"/>
      <c r="R9" s="46"/>
    </row>
    <row r="10" spans="1:18" ht="151.5" customHeight="1">
      <c r="A10" s="49">
        <v>3</v>
      </c>
      <c r="B10" s="47" t="s">
        <v>274</v>
      </c>
      <c r="C10" s="48" t="s">
        <v>275</v>
      </c>
      <c r="D10" s="50">
        <v>22500</v>
      </c>
      <c r="E10" s="49" t="s">
        <v>48</v>
      </c>
      <c r="F10" s="49" t="s">
        <v>163</v>
      </c>
      <c r="G10" s="46"/>
      <c r="H10" s="46"/>
      <c r="I10" s="46"/>
      <c r="J10" s="46"/>
      <c r="K10" s="46"/>
      <c r="L10" s="46"/>
      <c r="M10" s="46"/>
      <c r="N10" s="46"/>
      <c r="O10" s="46"/>
      <c r="P10" s="46"/>
      <c r="Q10" s="46"/>
      <c r="R10" s="46"/>
    </row>
    <row r="11" spans="1:18" ht="195" customHeight="1">
      <c r="A11" s="49">
        <v>4</v>
      </c>
      <c r="B11" s="47" t="s">
        <v>276</v>
      </c>
      <c r="C11" s="48" t="s">
        <v>277</v>
      </c>
      <c r="D11" s="50">
        <v>9000</v>
      </c>
      <c r="E11" s="49" t="s">
        <v>48</v>
      </c>
      <c r="F11" s="49" t="s">
        <v>163</v>
      </c>
      <c r="G11" s="46"/>
      <c r="H11" s="46"/>
      <c r="I11" s="46"/>
      <c r="J11" s="46"/>
      <c r="K11" s="46"/>
      <c r="L11" s="46"/>
      <c r="M11" s="46"/>
      <c r="N11" s="46"/>
      <c r="O11" s="46"/>
      <c r="P11" s="46"/>
      <c r="Q11" s="46"/>
      <c r="R11" s="46"/>
    </row>
    <row r="12" spans="1:18" ht="102.75" customHeight="1">
      <c r="A12" s="49">
        <v>5</v>
      </c>
      <c r="B12" s="47" t="s">
        <v>278</v>
      </c>
      <c r="C12" s="48" t="s">
        <v>281</v>
      </c>
      <c r="D12" s="50">
        <v>787000</v>
      </c>
      <c r="E12" s="49" t="s">
        <v>48</v>
      </c>
      <c r="F12" s="49" t="s">
        <v>163</v>
      </c>
      <c r="G12" s="46"/>
      <c r="H12" s="46"/>
      <c r="I12" s="46"/>
      <c r="J12" s="46"/>
      <c r="K12" s="46"/>
      <c r="L12" s="46"/>
      <c r="M12" s="46"/>
      <c r="N12" s="46"/>
      <c r="O12" s="46"/>
      <c r="P12" s="46"/>
      <c r="Q12" s="46"/>
      <c r="R12" s="46"/>
    </row>
    <row r="13" spans="1:18" ht="168">
      <c r="A13" s="49">
        <v>6</v>
      </c>
      <c r="B13" s="47" t="s">
        <v>299</v>
      </c>
      <c r="C13" s="48" t="s">
        <v>300</v>
      </c>
      <c r="D13" s="50">
        <v>90000</v>
      </c>
      <c r="E13" s="49" t="s">
        <v>48</v>
      </c>
      <c r="F13" s="49" t="s">
        <v>202</v>
      </c>
      <c r="G13" s="46"/>
      <c r="H13" s="46"/>
      <c r="I13" s="46"/>
      <c r="J13" s="46"/>
      <c r="K13" s="46"/>
      <c r="L13" s="46"/>
      <c r="M13" s="46"/>
      <c r="N13" s="46"/>
      <c r="O13" s="46"/>
      <c r="P13" s="46"/>
      <c r="Q13" s="46"/>
      <c r="R13" s="46"/>
    </row>
    <row r="14" spans="1:18" ht="144">
      <c r="A14" s="49">
        <v>7</v>
      </c>
      <c r="B14" s="47" t="s">
        <v>286</v>
      </c>
      <c r="C14" s="48" t="s">
        <v>287</v>
      </c>
      <c r="D14" s="50">
        <v>15000</v>
      </c>
      <c r="E14" s="49" t="s">
        <v>48</v>
      </c>
      <c r="F14" s="49" t="s">
        <v>187</v>
      </c>
      <c r="G14" s="51"/>
      <c r="H14" s="51"/>
      <c r="I14" s="51"/>
      <c r="J14" s="51"/>
      <c r="K14" s="51"/>
      <c r="L14" s="51"/>
      <c r="M14" s="51"/>
      <c r="N14" s="51"/>
      <c r="O14" s="51"/>
      <c r="P14" s="51"/>
      <c r="Q14" s="51"/>
      <c r="R14" s="51"/>
    </row>
    <row r="15" spans="1:18" ht="144">
      <c r="A15" s="49">
        <v>8</v>
      </c>
      <c r="B15" s="47" t="s">
        <v>286</v>
      </c>
      <c r="C15" s="48" t="s">
        <v>292</v>
      </c>
      <c r="D15" s="50">
        <v>15000</v>
      </c>
      <c r="E15" s="49" t="s">
        <v>48</v>
      </c>
      <c r="F15" s="49" t="s">
        <v>202</v>
      </c>
      <c r="G15" s="51"/>
      <c r="H15" s="51"/>
      <c r="I15" s="51"/>
      <c r="J15" s="51"/>
      <c r="K15" s="51"/>
      <c r="L15" s="51"/>
      <c r="M15" s="51"/>
      <c r="N15" s="51"/>
      <c r="O15" s="51"/>
      <c r="P15" s="51"/>
      <c r="Q15" s="51"/>
      <c r="R15" s="51"/>
    </row>
    <row r="16" spans="1:18" ht="144">
      <c r="A16" s="49">
        <v>9</v>
      </c>
      <c r="B16" s="47" t="s">
        <v>274</v>
      </c>
      <c r="C16" s="48" t="s">
        <v>293</v>
      </c>
      <c r="D16" s="50">
        <v>7500</v>
      </c>
      <c r="E16" s="49" t="s">
        <v>48</v>
      </c>
      <c r="F16" s="49" t="s">
        <v>74</v>
      </c>
      <c r="G16" s="51"/>
      <c r="H16" s="51"/>
      <c r="I16" s="51"/>
      <c r="J16" s="51"/>
      <c r="K16" s="51"/>
      <c r="L16" s="51"/>
      <c r="M16" s="51"/>
      <c r="N16" s="51"/>
      <c r="O16" s="51"/>
      <c r="P16" s="51"/>
      <c r="Q16" s="51"/>
      <c r="R16" s="51"/>
    </row>
    <row r="17" spans="1:18" ht="120">
      <c r="A17" s="49">
        <v>10</v>
      </c>
      <c r="B17" s="47" t="s">
        <v>294</v>
      </c>
      <c r="C17" s="48" t="s">
        <v>295</v>
      </c>
      <c r="D17" s="50">
        <v>54000</v>
      </c>
      <c r="E17" s="49" t="s">
        <v>48</v>
      </c>
      <c r="F17" s="49" t="s">
        <v>202</v>
      </c>
      <c r="G17" s="51"/>
      <c r="H17" s="51"/>
      <c r="I17" s="51"/>
      <c r="J17" s="51"/>
      <c r="K17" s="51"/>
      <c r="L17" s="51"/>
      <c r="M17" s="51"/>
      <c r="N17" s="51"/>
      <c r="O17" s="51"/>
      <c r="P17" s="51"/>
      <c r="Q17" s="51"/>
      <c r="R17" s="51"/>
    </row>
    <row r="18" spans="1:18" ht="144">
      <c r="A18" s="49">
        <v>11</v>
      </c>
      <c r="B18" s="47" t="s">
        <v>304</v>
      </c>
      <c r="C18" s="48" t="s">
        <v>305</v>
      </c>
      <c r="D18" s="50">
        <v>5000</v>
      </c>
      <c r="E18" s="49" t="s">
        <v>48</v>
      </c>
      <c r="F18" s="49" t="s">
        <v>74</v>
      </c>
      <c r="G18" s="51"/>
      <c r="H18" s="51"/>
      <c r="I18" s="51"/>
      <c r="J18" s="51"/>
      <c r="K18" s="51"/>
      <c r="L18" s="51"/>
      <c r="M18" s="51"/>
      <c r="N18" s="51"/>
      <c r="O18" s="51"/>
      <c r="P18" s="51"/>
      <c r="Q18" s="51"/>
      <c r="R18" s="51"/>
    </row>
    <row r="19" spans="1:18" ht="240">
      <c r="A19" s="49">
        <v>12</v>
      </c>
      <c r="B19" s="47" t="s">
        <v>311</v>
      </c>
      <c r="C19" s="48" t="s">
        <v>312</v>
      </c>
      <c r="D19" s="50">
        <v>186655</v>
      </c>
      <c r="E19" s="49" t="s">
        <v>48</v>
      </c>
      <c r="F19" s="49" t="s">
        <v>187</v>
      </c>
      <c r="G19" s="51"/>
      <c r="H19" s="51"/>
      <c r="I19" s="51"/>
      <c r="J19" s="51"/>
      <c r="K19" s="51"/>
      <c r="L19" s="51"/>
      <c r="M19" s="51"/>
      <c r="N19" s="51"/>
      <c r="O19" s="51"/>
      <c r="P19" s="51"/>
      <c r="Q19" s="51"/>
      <c r="R19" s="51"/>
    </row>
    <row r="20" spans="1:18" ht="24">
      <c r="A20" s="66"/>
      <c r="B20" s="67"/>
      <c r="C20" s="68"/>
      <c r="D20" s="69"/>
      <c r="E20" s="66"/>
      <c r="F20" s="66"/>
      <c r="G20" s="70"/>
      <c r="H20" s="70"/>
      <c r="I20" s="70"/>
      <c r="J20" s="70"/>
      <c r="K20" s="70"/>
      <c r="L20" s="70"/>
      <c r="M20" s="70"/>
      <c r="N20" s="70"/>
      <c r="O20" s="70"/>
      <c r="P20" s="70"/>
      <c r="Q20" s="70"/>
      <c r="R20" s="70"/>
    </row>
    <row r="23" spans="1:18">
      <c r="D23" s="44">
        <f>SUM(D8:D19)</f>
        <v>1777655</v>
      </c>
    </row>
  </sheetData>
  <mergeCells count="11">
    <mergeCell ref="G6:I6"/>
    <mergeCell ref="J6:R6"/>
    <mergeCell ref="A1:R1"/>
    <mergeCell ref="A2:R2"/>
    <mergeCell ref="A3:R3"/>
    <mergeCell ref="A6:A7"/>
    <mergeCell ref="B6:B7"/>
    <mergeCell ref="C6:C7"/>
    <mergeCell ref="D6:D7"/>
    <mergeCell ref="E6:E7"/>
    <mergeCell ref="F6:F7"/>
  </mergeCells>
  <pageMargins left="0.15748031496062992" right="0.15748031496062992" top="0.74803149606299213" bottom="0.43307086614173229" header="0.31496062992125984" footer="0.19685039370078741"/>
  <pageSetup paperSize="9" firstPageNumber="57" orientation="landscape" useFirstPageNumber="1" verticalDpi="4294967293" r:id="rId1"/>
  <headerFooter>
    <oddFooter>&amp;C&amp;"TH SarabunPSK,ตัวหนา"&amp;16&amp;P</oddFooter>
  </headerFooter>
  <drawing r:id="rId2"/>
</worksheet>
</file>

<file path=xl/worksheets/sheet19.xml><?xml version="1.0" encoding="utf-8"?>
<worksheet xmlns="http://schemas.openxmlformats.org/spreadsheetml/2006/main" xmlns:r="http://schemas.openxmlformats.org/officeDocument/2006/relationships">
  <dimension ref="A1:R16"/>
  <sheetViews>
    <sheetView tabSelected="1" view="pageBreakPreview" topLeftCell="A10" zoomScale="110" zoomScaleSheetLayoutView="110" workbookViewId="0">
      <selection activeCell="S10" sqref="S10"/>
    </sheetView>
  </sheetViews>
  <sheetFormatPr defaultRowHeight="17.25"/>
  <cols>
    <col min="1" max="1" width="5.125" style="30" customWidth="1"/>
    <col min="2" max="2" width="19.625" style="30" customWidth="1"/>
    <col min="3" max="3" width="22.5" style="30" customWidth="1"/>
    <col min="4" max="4" width="14.875" style="30" customWidth="1"/>
    <col min="5" max="5" width="14.625" style="30" customWidth="1"/>
    <col min="6" max="6" width="13.125" style="30" customWidth="1"/>
    <col min="7" max="18" width="3.75" style="30" customWidth="1"/>
    <col min="19" max="16384" width="9" style="30"/>
  </cols>
  <sheetData>
    <row r="1" spans="1:18" ht="24">
      <c r="A1" s="77" t="s">
        <v>193</v>
      </c>
      <c r="B1" s="77"/>
      <c r="C1" s="77"/>
      <c r="D1" s="77"/>
      <c r="E1" s="77"/>
      <c r="F1" s="77"/>
      <c r="G1" s="77"/>
      <c r="H1" s="77"/>
      <c r="I1" s="77"/>
      <c r="J1" s="77"/>
      <c r="K1" s="77"/>
      <c r="L1" s="77"/>
      <c r="M1" s="77"/>
      <c r="N1" s="77"/>
      <c r="O1" s="77"/>
      <c r="P1" s="77"/>
      <c r="Q1" s="77"/>
      <c r="R1" s="77"/>
    </row>
    <row r="2" spans="1:18" ht="24">
      <c r="A2" s="77" t="s">
        <v>201</v>
      </c>
      <c r="B2" s="77"/>
      <c r="C2" s="77"/>
      <c r="D2" s="77"/>
      <c r="E2" s="77"/>
      <c r="F2" s="77"/>
      <c r="G2" s="77"/>
      <c r="H2" s="77"/>
      <c r="I2" s="77"/>
      <c r="J2" s="77"/>
      <c r="K2" s="77"/>
      <c r="L2" s="77"/>
      <c r="M2" s="77"/>
      <c r="N2" s="77"/>
      <c r="O2" s="77"/>
      <c r="P2" s="77"/>
      <c r="Q2" s="77"/>
      <c r="R2" s="77"/>
    </row>
    <row r="3" spans="1:18" ht="24">
      <c r="A3" s="77" t="s">
        <v>1</v>
      </c>
      <c r="B3" s="77"/>
      <c r="C3" s="77"/>
      <c r="D3" s="77"/>
      <c r="E3" s="77"/>
      <c r="F3" s="77"/>
      <c r="G3" s="77"/>
      <c r="H3" s="77"/>
      <c r="I3" s="77"/>
      <c r="J3" s="77"/>
      <c r="K3" s="77"/>
      <c r="L3" s="77"/>
      <c r="M3" s="77"/>
      <c r="N3" s="77"/>
      <c r="O3" s="77"/>
      <c r="P3" s="77"/>
      <c r="Q3" s="77"/>
      <c r="R3" s="77"/>
    </row>
    <row r="4" spans="1:18" ht="24">
      <c r="A4" s="55" t="s">
        <v>104</v>
      </c>
    </row>
    <row r="5" spans="1:18" ht="24">
      <c r="A5" s="55" t="s">
        <v>110</v>
      </c>
    </row>
    <row r="6" spans="1:18" ht="24">
      <c r="A6" s="76" t="s">
        <v>29</v>
      </c>
      <c r="B6" s="76" t="s">
        <v>30</v>
      </c>
      <c r="C6" s="76" t="s">
        <v>31</v>
      </c>
      <c r="D6" s="76" t="s">
        <v>32</v>
      </c>
      <c r="E6" s="76" t="s">
        <v>33</v>
      </c>
      <c r="F6" s="76" t="s">
        <v>7</v>
      </c>
      <c r="G6" s="76" t="s">
        <v>34</v>
      </c>
      <c r="H6" s="76"/>
      <c r="I6" s="76"/>
      <c r="J6" s="76" t="s">
        <v>208</v>
      </c>
      <c r="K6" s="76"/>
      <c r="L6" s="76"/>
      <c r="M6" s="76"/>
      <c r="N6" s="76"/>
      <c r="O6" s="76"/>
      <c r="P6" s="76"/>
      <c r="Q6" s="76"/>
      <c r="R6" s="76"/>
    </row>
    <row r="7" spans="1:18" ht="24.75" customHeight="1">
      <c r="A7" s="76"/>
      <c r="B7" s="76"/>
      <c r="C7" s="76"/>
      <c r="D7" s="76"/>
      <c r="E7" s="76"/>
      <c r="F7" s="76"/>
      <c r="G7" s="56" t="s">
        <v>35</v>
      </c>
      <c r="H7" s="56" t="s">
        <v>36</v>
      </c>
      <c r="I7" s="56" t="s">
        <v>37</v>
      </c>
      <c r="J7" s="56" t="s">
        <v>38</v>
      </c>
      <c r="K7" s="56" t="s">
        <v>39</v>
      </c>
      <c r="L7" s="56" t="s">
        <v>40</v>
      </c>
      <c r="M7" s="56" t="s">
        <v>41</v>
      </c>
      <c r="N7" s="56" t="s">
        <v>42</v>
      </c>
      <c r="O7" s="56" t="s">
        <v>43</v>
      </c>
      <c r="P7" s="56" t="s">
        <v>44</v>
      </c>
      <c r="Q7" s="56" t="s">
        <v>45</v>
      </c>
      <c r="R7" s="56" t="s">
        <v>46</v>
      </c>
    </row>
    <row r="8" spans="1:18" ht="127.5" customHeight="1">
      <c r="A8" s="49">
        <v>1</v>
      </c>
      <c r="B8" s="47" t="s">
        <v>105</v>
      </c>
      <c r="C8" s="48" t="s">
        <v>106</v>
      </c>
      <c r="D8" s="50">
        <v>100000</v>
      </c>
      <c r="E8" s="49" t="s">
        <v>48</v>
      </c>
      <c r="F8" s="49" t="s">
        <v>71</v>
      </c>
      <c r="G8" s="51"/>
      <c r="H8" s="51"/>
      <c r="I8" s="51"/>
      <c r="J8" s="51"/>
      <c r="K8" s="51"/>
      <c r="L8" s="51"/>
      <c r="M8" s="51"/>
      <c r="N8" s="51"/>
      <c r="O8" s="51"/>
      <c r="P8" s="51"/>
      <c r="Q8" s="51"/>
      <c r="R8" s="51"/>
    </row>
    <row r="9" spans="1:18" ht="82.5" customHeight="1">
      <c r="A9" s="49">
        <v>2</v>
      </c>
      <c r="B9" s="47" t="s">
        <v>111</v>
      </c>
      <c r="C9" s="48" t="s">
        <v>113</v>
      </c>
      <c r="D9" s="50">
        <v>20000</v>
      </c>
      <c r="E9" s="49" t="s">
        <v>48</v>
      </c>
      <c r="F9" s="49" t="s">
        <v>71</v>
      </c>
      <c r="G9" s="51"/>
      <c r="H9" s="51"/>
      <c r="I9" s="51"/>
      <c r="J9" s="51"/>
      <c r="K9" s="51"/>
      <c r="L9" s="51"/>
      <c r="M9" s="51"/>
      <c r="N9" s="51"/>
      <c r="O9" s="51"/>
      <c r="P9" s="51"/>
      <c r="Q9" s="51"/>
      <c r="R9" s="51"/>
    </row>
    <row r="10" spans="1:18" ht="206.25" customHeight="1">
      <c r="A10" s="49">
        <v>3</v>
      </c>
      <c r="B10" s="47" t="s">
        <v>112</v>
      </c>
      <c r="C10" s="48" t="s">
        <v>269</v>
      </c>
      <c r="D10" s="50">
        <v>10000</v>
      </c>
      <c r="E10" s="49" t="s">
        <v>48</v>
      </c>
      <c r="F10" s="49" t="s">
        <v>71</v>
      </c>
      <c r="G10" s="51"/>
      <c r="H10" s="51"/>
      <c r="I10" s="51"/>
      <c r="J10" s="51"/>
      <c r="K10" s="51"/>
      <c r="L10" s="51"/>
      <c r="M10" s="51"/>
      <c r="N10" s="51"/>
      <c r="O10" s="51"/>
      <c r="P10" s="51"/>
      <c r="Q10" s="51"/>
      <c r="R10" s="51"/>
    </row>
    <row r="11" spans="1:18" ht="130.5" customHeight="1">
      <c r="A11" s="49">
        <v>4</v>
      </c>
      <c r="B11" s="47" t="s">
        <v>169</v>
      </c>
      <c r="C11" s="48" t="s">
        <v>270</v>
      </c>
      <c r="D11" s="50">
        <v>10000</v>
      </c>
      <c r="E11" s="49" t="s">
        <v>48</v>
      </c>
      <c r="F11" s="49" t="s">
        <v>71</v>
      </c>
      <c r="G11" s="51"/>
      <c r="H11" s="51"/>
      <c r="I11" s="51"/>
      <c r="J11" s="51"/>
      <c r="K11" s="51"/>
      <c r="L11" s="51"/>
      <c r="M11" s="51"/>
      <c r="N11" s="51"/>
      <c r="O11" s="51"/>
      <c r="P11" s="51"/>
      <c r="Q11" s="51"/>
      <c r="R11" s="51"/>
    </row>
    <row r="12" spans="1:18" ht="120">
      <c r="A12" s="49">
        <v>5</v>
      </c>
      <c r="B12" s="47" t="s">
        <v>272</v>
      </c>
      <c r="C12" s="48" t="s">
        <v>273</v>
      </c>
      <c r="D12" s="50">
        <v>20000</v>
      </c>
      <c r="E12" s="49" t="s">
        <v>271</v>
      </c>
      <c r="F12" s="49" t="s">
        <v>71</v>
      </c>
      <c r="G12" s="51"/>
      <c r="H12" s="51"/>
      <c r="I12" s="51"/>
      <c r="J12" s="51"/>
      <c r="K12" s="51"/>
      <c r="L12" s="51"/>
      <c r="M12" s="51"/>
      <c r="N12" s="51"/>
      <c r="O12" s="51"/>
      <c r="P12" s="51"/>
      <c r="Q12" s="51"/>
      <c r="R12" s="51"/>
    </row>
    <row r="13" spans="1:18" ht="24">
      <c r="A13" s="66"/>
      <c r="B13" s="67"/>
      <c r="C13" s="68"/>
      <c r="D13" s="69"/>
      <c r="E13" s="66"/>
      <c r="F13" s="66"/>
      <c r="G13" s="70"/>
      <c r="H13" s="70"/>
      <c r="I13" s="70"/>
      <c r="J13" s="70"/>
      <c r="K13" s="70"/>
      <c r="L13" s="70"/>
      <c r="M13" s="70"/>
      <c r="N13" s="70"/>
      <c r="O13" s="70"/>
      <c r="P13" s="70"/>
      <c r="Q13" s="70"/>
      <c r="R13" s="70"/>
    </row>
    <row r="14" spans="1:18">
      <c r="D14" s="44">
        <f>SUM(D8:D12)</f>
        <v>160000</v>
      </c>
    </row>
    <row r="16" spans="1:18">
      <c r="D16" s="30">
        <v>4</v>
      </c>
    </row>
  </sheetData>
  <mergeCells count="11">
    <mergeCell ref="J6:R6"/>
    <mergeCell ref="A1:R1"/>
    <mergeCell ref="A2:R2"/>
    <mergeCell ref="A3:R3"/>
    <mergeCell ref="A6:A7"/>
    <mergeCell ref="B6:B7"/>
    <mergeCell ref="C6:C7"/>
    <mergeCell ref="D6:D7"/>
    <mergeCell ref="E6:E7"/>
    <mergeCell ref="F6:F7"/>
    <mergeCell ref="G6:I6"/>
  </mergeCells>
  <pageMargins left="0.15748031496062992" right="0.15748031496062992" top="0.74803149606299213" bottom="0.51181102362204722" header="0.31496062992125984" footer="0.23622047244094491"/>
  <pageSetup paperSize="9" firstPageNumber="64" orientation="landscape" useFirstPageNumber="1" verticalDpi="4294967293" r:id="rId1"/>
  <headerFooter>
    <oddFooter>&amp;C&amp;"TH SarabunPSK,ตัวหนา"&amp;16&amp;P</oddFooter>
  </headerFooter>
  <drawing r:id="rId2"/>
</worksheet>
</file>

<file path=xl/worksheets/sheet20.xml><?xml version="1.0" encoding="utf-8"?>
<worksheet xmlns="http://schemas.openxmlformats.org/spreadsheetml/2006/main" xmlns:r="http://schemas.openxmlformats.org/officeDocument/2006/relationships">
  <dimension ref="A3:E14"/>
  <sheetViews>
    <sheetView workbookViewId="0">
      <selection activeCell="D3" sqref="D3"/>
    </sheetView>
  </sheetViews>
  <sheetFormatPr defaultColWidth="20" defaultRowHeight="23.25" customHeight="1"/>
  <cols>
    <col min="1" max="16384" width="20" style="1"/>
  </cols>
  <sheetData>
    <row r="3" spans="1:5" ht="23.25" customHeight="1">
      <c r="A3" s="1">
        <v>300000</v>
      </c>
      <c r="B3" s="1">
        <v>60000</v>
      </c>
      <c r="C3" s="1">
        <v>30000</v>
      </c>
      <c r="D3" s="1">
        <v>30000</v>
      </c>
      <c r="E3" s="1">
        <f>SUM(A3:D3)</f>
        <v>420000</v>
      </c>
    </row>
    <row r="4" spans="1:5" ht="23.25" customHeight="1">
      <c r="A4" s="1">
        <v>5000</v>
      </c>
      <c r="B4" s="1">
        <v>5000</v>
      </c>
      <c r="C4" s="1">
        <v>5000</v>
      </c>
      <c r="D4" s="1">
        <v>5000</v>
      </c>
      <c r="E4" s="1">
        <f t="shared" ref="E4:E14" si="0">SUM(A4:D4)</f>
        <v>20000</v>
      </c>
    </row>
    <row r="5" spans="1:5" ht="23.25" customHeight="1">
      <c r="A5" s="1">
        <v>40000</v>
      </c>
      <c r="E5" s="1">
        <f t="shared" si="0"/>
        <v>40000</v>
      </c>
    </row>
    <row r="6" spans="1:5" ht="23.25" customHeight="1">
      <c r="A6" s="1">
        <v>20000</v>
      </c>
      <c r="E6" s="1">
        <f t="shared" si="0"/>
        <v>20000</v>
      </c>
    </row>
    <row r="7" spans="1:5" ht="23.25" customHeight="1">
      <c r="A7" s="1">
        <v>100000</v>
      </c>
      <c r="B7" s="1">
        <v>50000</v>
      </c>
      <c r="C7" s="1">
        <v>10000</v>
      </c>
      <c r="D7" s="1">
        <v>180000</v>
      </c>
      <c r="E7" s="1">
        <f t="shared" si="0"/>
        <v>340000</v>
      </c>
    </row>
    <row r="8" spans="1:5" ht="23.25" customHeight="1">
      <c r="A8" s="1">
        <v>300000</v>
      </c>
      <c r="B8" s="1">
        <v>50000</v>
      </c>
      <c r="C8" s="1">
        <v>40000</v>
      </c>
      <c r="D8" s="1">
        <v>50000</v>
      </c>
      <c r="E8" s="1">
        <f t="shared" si="0"/>
        <v>440000</v>
      </c>
    </row>
    <row r="9" spans="1:5" ht="23.25" customHeight="1">
      <c r="A9" s="1">
        <v>20000</v>
      </c>
      <c r="B9" s="1">
        <v>10000</v>
      </c>
      <c r="C9" s="1">
        <v>10000</v>
      </c>
      <c r="E9" s="1">
        <f t="shared" si="0"/>
        <v>40000</v>
      </c>
    </row>
    <row r="10" spans="1:5" ht="23.25" customHeight="1">
      <c r="A10" s="1">
        <v>40000</v>
      </c>
      <c r="E10" s="1">
        <f t="shared" si="0"/>
        <v>40000</v>
      </c>
    </row>
    <row r="11" spans="1:5" ht="23.25" customHeight="1">
      <c r="A11" s="1">
        <v>120000</v>
      </c>
      <c r="E11" s="1">
        <f t="shared" si="0"/>
        <v>120000</v>
      </c>
    </row>
    <row r="12" spans="1:5" ht="23.25" customHeight="1">
      <c r="A12" s="1">
        <v>20000</v>
      </c>
      <c r="B12" s="1">
        <v>10000</v>
      </c>
      <c r="C12" s="1">
        <v>10000</v>
      </c>
      <c r="D12" s="1">
        <v>10000</v>
      </c>
      <c r="E12" s="1">
        <f t="shared" si="0"/>
        <v>50000</v>
      </c>
    </row>
    <row r="13" spans="1:5" ht="23.25" customHeight="1">
      <c r="A13" s="1">
        <v>60000</v>
      </c>
      <c r="B13" s="1">
        <v>30000</v>
      </c>
      <c r="C13" s="1">
        <v>30000</v>
      </c>
      <c r="D13" s="1">
        <v>30000</v>
      </c>
      <c r="E13" s="1">
        <f t="shared" si="0"/>
        <v>150000</v>
      </c>
    </row>
    <row r="14" spans="1:5" ht="23.25" customHeight="1">
      <c r="D14" s="1">
        <v>30000</v>
      </c>
      <c r="E14" s="1">
        <f t="shared" si="0"/>
        <v>30000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20</vt:i4>
      </vt:variant>
      <vt:variant>
        <vt:lpstr>ช่วงที่มีชื่อ</vt:lpstr>
      </vt:variant>
      <vt:variant>
        <vt:i4>34</vt:i4>
      </vt:variant>
    </vt:vector>
  </HeadingPairs>
  <TitlesOfParts>
    <vt:vector size="54" baseType="lpstr">
      <vt:lpstr>บัญชีสรุป</vt:lpstr>
      <vt:lpstr>แนวทาง 1.1การศึกษา</vt:lpstr>
      <vt:lpstr>1.2วัฒนธรรมฯ</vt:lpstr>
      <vt:lpstr>1.3สาธาฯ</vt:lpstr>
      <vt:lpstr>1.5กีฬาฯ</vt:lpstr>
      <vt:lpstr>2.1คมนาคม</vt:lpstr>
      <vt:lpstr>2.2ป้องกันฯ</vt:lpstr>
      <vt:lpstr>2.3ชุมชนเมืองปลอดภัย</vt:lpstr>
      <vt:lpstr>2.4ปลอดยาเสพติด</vt:lpstr>
      <vt:lpstr>2.5ท่องเที่ยว</vt:lpstr>
      <vt:lpstr>3.1แก้ยากจนอาชีพ</vt:lpstr>
      <vt:lpstr>3.2สว.พิการ</vt:lpstr>
      <vt:lpstr>3.4พอเพียง</vt:lpstr>
      <vt:lpstr>3.5พื้นฐานเกษตร</vt:lpstr>
      <vt:lpstr>4.2กักเก็บน้ำ</vt:lpstr>
      <vt:lpstr>4.3ขยะน้ำเสีย</vt:lpstr>
      <vt:lpstr>5.1เทคโนโลยีการทำงาน</vt:lpstr>
      <vt:lpstr>5.2พัฒนาคน</vt:lpstr>
      <vt:lpstr>5.5กระบวนการเข้มแข็งขุมชน</vt:lpstr>
      <vt:lpstr>Sheet2</vt:lpstr>
      <vt:lpstr>'1.5กีฬาฯ'!OLE_LINK1</vt:lpstr>
      <vt:lpstr>'1.2วัฒนธรรมฯ'!Print_Area</vt:lpstr>
      <vt:lpstr>'1.3สาธาฯ'!Print_Area</vt:lpstr>
      <vt:lpstr>'1.5กีฬาฯ'!Print_Area</vt:lpstr>
      <vt:lpstr>'2.1คมนาคม'!Print_Area</vt:lpstr>
      <vt:lpstr>'2.2ป้องกันฯ'!Print_Area</vt:lpstr>
      <vt:lpstr>'2.3ชุมชนเมืองปลอดภัย'!Print_Area</vt:lpstr>
      <vt:lpstr>'2.4ปลอดยาเสพติด'!Print_Area</vt:lpstr>
      <vt:lpstr>'2.5ท่องเที่ยว'!Print_Area</vt:lpstr>
      <vt:lpstr>'3.1แก้ยากจนอาชีพ'!Print_Area</vt:lpstr>
      <vt:lpstr>'3.2สว.พิการ'!Print_Area</vt:lpstr>
      <vt:lpstr>'3.4พอเพียง'!Print_Area</vt:lpstr>
      <vt:lpstr>'3.5พื้นฐานเกษตร'!Print_Area</vt:lpstr>
      <vt:lpstr>'4.2กักเก็บน้ำ'!Print_Area</vt:lpstr>
      <vt:lpstr>'4.3ขยะน้ำเสีย'!Print_Area</vt:lpstr>
      <vt:lpstr>'5.1เทคโนโลยีการทำงาน'!Print_Area</vt:lpstr>
      <vt:lpstr>'5.2พัฒนาคน'!Print_Area</vt:lpstr>
      <vt:lpstr>'5.5กระบวนการเข้มแข็งขุมชน'!Print_Area</vt:lpstr>
      <vt:lpstr>'แนวทาง 1.1การศึกษา'!Print_Area</vt:lpstr>
      <vt:lpstr>บัญชีสรุป!Print_Area</vt:lpstr>
      <vt:lpstr>'1.2วัฒนธรรมฯ'!Print_Titles</vt:lpstr>
      <vt:lpstr>'1.3สาธาฯ'!Print_Titles</vt:lpstr>
      <vt:lpstr>'1.5กีฬาฯ'!Print_Titles</vt:lpstr>
      <vt:lpstr>'2.1คมนาคม'!Print_Titles</vt:lpstr>
      <vt:lpstr>'2.2ป้องกันฯ'!Print_Titles</vt:lpstr>
      <vt:lpstr>'2.3ชุมชนเมืองปลอดภัย'!Print_Titles</vt:lpstr>
      <vt:lpstr>'2.4ปลอดยาเสพติด'!Print_Titles</vt:lpstr>
      <vt:lpstr>'3.1แก้ยากจนอาชีพ'!Print_Titles</vt:lpstr>
      <vt:lpstr>'3.2สว.พิการ'!Print_Titles</vt:lpstr>
      <vt:lpstr>'3.5พื้นฐานเกษตร'!Print_Titles</vt:lpstr>
      <vt:lpstr>'5.1เทคโนโลยีการทำงาน'!Print_Titles</vt:lpstr>
      <vt:lpstr>'5.2พัฒนาคน'!Print_Titles</vt:lpstr>
      <vt:lpstr>'5.5กระบวนการเข้มแข็งขุมชน'!Print_Titles</vt:lpstr>
      <vt:lpstr>'แนวทาง 1.1การศึกษา'!Print_Titles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Windows7</dc:creator>
  <cp:lastModifiedBy>Windows7</cp:lastModifiedBy>
  <cp:lastPrinted>2016-11-03T07:18:35Z</cp:lastPrinted>
  <dcterms:created xsi:type="dcterms:W3CDTF">2015-10-27T03:20:52Z</dcterms:created>
  <dcterms:modified xsi:type="dcterms:W3CDTF">2016-11-03T07:19:37Z</dcterms:modified>
</cp:coreProperties>
</file>